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KS TECHNOLOGIES PUBLIC COMPANY LIMITED - 1000840088\1711771 - 2025 Dec-FSA-TKS Technologies\Working Folder\Q1'26\SET File\"/>
    </mc:Choice>
  </mc:AlternateContent>
  <xr:revisionPtr revIDLastSave="0" documentId="13_ncr:1_{2744D85D-501B-4281-87F9-AB4E37974935}" xr6:coauthVersionLast="47" xr6:coauthVersionMax="47" xr10:uidLastSave="{00000000-0000-0000-0000-000000000000}"/>
  <bookViews>
    <workbookView xWindow="-110" yWindow="-110" windowWidth="19420" windowHeight="10300" tabRatio="814" xr2:uid="{00000000-000D-0000-FFFF-FFFF00000000}"/>
  </bookViews>
  <sheets>
    <sheet name="BS 2-4" sheetId="4" r:id="rId1"/>
    <sheet name="PL5-6" sheetId="27" r:id="rId2"/>
    <sheet name="SH7" sheetId="45" r:id="rId3"/>
    <sheet name="SH8" sheetId="51" r:id="rId4"/>
    <sheet name="SH9" sheetId="46" r:id="rId5"/>
    <sheet name="SH10" sheetId="52" r:id="rId6"/>
    <sheet name="CF11-" sheetId="40" r:id="rId7"/>
    <sheet name="DS_INTERNAL_SETTINGS_STORAGE" sheetId="53" state="veryHidden" r:id="rId8"/>
    <sheet name="DS_INTERNAL_DOCGROUP_STORAGE" sheetId="54" state="veryHidden" r:id="rId9"/>
    <sheet name="DS_INTERNAL_DOCUMENT_STORAGE" sheetId="55" state="veryHidden" r:id="rId10"/>
    <sheet name="DS_INTERNAL_SNIP_STORAGE" sheetId="56" state="veryHidden" r:id="rId11"/>
  </sheets>
  <definedNames>
    <definedName name="_xlnm.Print_Area" localSheetId="0">'BS 2-4'!$A$1:$P$94</definedName>
    <definedName name="_xlnm.Print_Area" localSheetId="6">'CF11-'!$A$1:$O$97</definedName>
    <definedName name="_xlnm.Print_Area" localSheetId="1">'PL5-6'!$A$1:$O$75</definedName>
    <definedName name="_xlnm.Print_Area" localSheetId="5">'SH10'!$A$1:$Z$34</definedName>
    <definedName name="_xlnm.Print_Area" localSheetId="2">'SH7'!$A$1:$AE$43</definedName>
    <definedName name="_xlnm.Print_Area" localSheetId="3">'SH8'!$A$1:$AE$43</definedName>
    <definedName name="_xlnm.Print_Area" localSheetId="4">'SH9'!$A$1:$Z$34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42" i="51" l="1"/>
  <c r="X20" i="46"/>
  <c r="Z20" i="46" s="1"/>
  <c r="Z22" i="46" s="1"/>
  <c r="X21" i="46"/>
  <c r="Z21" i="46"/>
  <c r="D22" i="46"/>
  <c r="F22" i="46"/>
  <c r="H22" i="46"/>
  <c r="J22" i="46"/>
  <c r="L22" i="46"/>
  <c r="N22" i="46"/>
  <c r="P22" i="46"/>
  <c r="R22" i="46"/>
  <c r="T22" i="46"/>
  <c r="V22" i="46"/>
  <c r="AE40" i="51"/>
  <c r="Y22" i="45"/>
  <c r="AA22" i="45" s="1"/>
  <c r="Y23" i="45"/>
  <c r="AA23" i="45"/>
  <c r="AE23" i="45" s="1"/>
  <c r="E24" i="45"/>
  <c r="G24" i="45"/>
  <c r="I24" i="45"/>
  <c r="K24" i="45"/>
  <c r="M24" i="45"/>
  <c r="O24" i="45"/>
  <c r="Q24" i="45"/>
  <c r="S24" i="45"/>
  <c r="U24" i="45"/>
  <c r="W24" i="45"/>
  <c r="AC24" i="45"/>
  <c r="I58" i="27"/>
  <c r="V26" i="52"/>
  <c r="X22" i="46" l="1"/>
  <c r="Y24" i="45"/>
  <c r="AA24" i="45"/>
  <c r="AE22" i="45"/>
  <c r="AE24" i="45" s="1"/>
  <c r="O45" i="27"/>
  <c r="M45" i="27"/>
  <c r="K45" i="27"/>
  <c r="I45" i="27"/>
  <c r="I74" i="40"/>
  <c r="D16" i="52"/>
  <c r="F16" i="52"/>
  <c r="N16" i="52" s="1"/>
  <c r="H16" i="52"/>
  <c r="J16" i="52"/>
  <c r="L16" i="52"/>
  <c r="X16" i="52"/>
  <c r="X20" i="52"/>
  <c r="J53" i="4"/>
  <c r="N31" i="4"/>
  <c r="AC18" i="51"/>
  <c r="Q18" i="51"/>
  <c r="M18" i="51"/>
  <c r="K18" i="51"/>
  <c r="I18" i="51"/>
  <c r="G18" i="51"/>
  <c r="O18" i="51" s="1"/>
  <c r="E18" i="51"/>
  <c r="P61" i="4"/>
  <c r="L60" i="4"/>
  <c r="L29" i="4"/>
  <c r="P12" i="4"/>
  <c r="P10" i="4"/>
  <c r="M74" i="40" s="1"/>
  <c r="I60" i="27" l="1"/>
  <c r="P87" i="4"/>
  <c r="P16" i="52" s="1"/>
  <c r="Z16" i="52" s="1"/>
  <c r="U26" i="46"/>
  <c r="O11" i="27"/>
  <c r="A77" i="40" l="1"/>
  <c r="D28" i="52" l="1"/>
  <c r="F28" i="52"/>
  <c r="H28" i="52"/>
  <c r="J28" i="52"/>
  <c r="L28" i="52"/>
  <c r="L30" i="52" s="1"/>
  <c r="N28" i="52"/>
  <c r="N29" i="52" s="1"/>
  <c r="N30" i="52" s="1"/>
  <c r="D29" i="52"/>
  <c r="D30" i="52" s="1"/>
  <c r="H29" i="52"/>
  <c r="H30" i="52" s="1"/>
  <c r="L29" i="52"/>
  <c r="F29" i="52" l="1"/>
  <c r="F30" i="52" s="1"/>
  <c r="J29" i="52"/>
  <c r="J30" i="52" s="1"/>
  <c r="I11" i="27" l="1"/>
  <c r="I66" i="27"/>
  <c r="R26" i="52"/>
  <c r="L27" i="52"/>
  <c r="Y18" i="45" l="1"/>
  <c r="N27" i="52"/>
  <c r="F27" i="52"/>
  <c r="N27" i="46"/>
  <c r="F27" i="46"/>
  <c r="X25" i="46"/>
  <c r="X30" i="46"/>
  <c r="Z30" i="46" s="1"/>
  <c r="X16" i="46"/>
  <c r="Z16" i="46" s="1"/>
  <c r="Y35" i="45"/>
  <c r="AA35" i="45" s="1"/>
  <c r="Y34" i="45"/>
  <c r="Y39" i="45"/>
  <c r="AA39" i="45" s="1"/>
  <c r="AE39" i="45" s="1"/>
  <c r="Y36" i="45" l="1"/>
  <c r="AA18" i="45"/>
  <c r="AE18" i="45" s="1"/>
  <c r="J31" i="4"/>
  <c r="L31" i="4"/>
  <c r="P31" i="4"/>
  <c r="P16" i="4"/>
  <c r="N16" i="4"/>
  <c r="L16" i="4"/>
  <c r="J16" i="4"/>
  <c r="L61" i="4"/>
  <c r="J61" i="4"/>
  <c r="J33" i="4" l="1"/>
  <c r="T26" i="52"/>
  <c r="F22" i="52"/>
  <c r="Z31" i="52"/>
  <c r="Z30" i="52"/>
  <c r="X29" i="52"/>
  <c r="Z29" i="52" s="1"/>
  <c r="R27" i="52"/>
  <c r="J27" i="52"/>
  <c r="H27" i="52"/>
  <c r="D27" i="52"/>
  <c r="X25" i="52"/>
  <c r="V22" i="52"/>
  <c r="T22" i="52"/>
  <c r="R22" i="52"/>
  <c r="P22" i="52"/>
  <c r="N22" i="52"/>
  <c r="L22" i="52"/>
  <c r="J22" i="52"/>
  <c r="H22" i="52"/>
  <c r="D22" i="52"/>
  <c r="X21" i="52"/>
  <c r="Z21" i="52" s="1"/>
  <c r="T26" i="46"/>
  <c r="X26" i="46" s="1"/>
  <c r="Z26" i="46" s="1"/>
  <c r="G24" i="51"/>
  <c r="Y38" i="51"/>
  <c r="AA38" i="51" s="1"/>
  <c r="AE38" i="51" s="1"/>
  <c r="AC36" i="51"/>
  <c r="I71" i="27" s="1"/>
  <c r="W36" i="51"/>
  <c r="U36" i="51"/>
  <c r="S36" i="51"/>
  <c r="O36" i="51"/>
  <c r="M36" i="51"/>
  <c r="K36" i="51"/>
  <c r="I36" i="51"/>
  <c r="G36" i="51"/>
  <c r="E36" i="51"/>
  <c r="AC29" i="51"/>
  <c r="W29" i="51"/>
  <c r="U29" i="51"/>
  <c r="S29" i="51"/>
  <c r="Q29" i="51"/>
  <c r="O29" i="51"/>
  <c r="M29" i="51"/>
  <c r="K29" i="51"/>
  <c r="I29" i="51"/>
  <c r="G29" i="51"/>
  <c r="E29" i="51"/>
  <c r="Y28" i="51"/>
  <c r="Y27" i="51"/>
  <c r="AC24" i="51"/>
  <c r="W24" i="51"/>
  <c r="U24" i="51"/>
  <c r="S24" i="51"/>
  <c r="Q24" i="51"/>
  <c r="M24" i="51"/>
  <c r="K24" i="51"/>
  <c r="I24" i="51"/>
  <c r="E24" i="51"/>
  <c r="Y23" i="51"/>
  <c r="AA23" i="51" s="1"/>
  <c r="AE23" i="51" s="1"/>
  <c r="O24" i="51"/>
  <c r="AE17" i="51"/>
  <c r="Y17" i="51"/>
  <c r="AE16" i="51"/>
  <c r="Y16" i="51"/>
  <c r="AC29" i="45"/>
  <c r="Y28" i="45"/>
  <c r="AA28" i="45" s="1"/>
  <c r="Y27" i="45"/>
  <c r="AA27" i="45" s="1"/>
  <c r="AA28" i="51" l="1"/>
  <c r="AE28" i="51" s="1"/>
  <c r="AC31" i="45"/>
  <c r="W31" i="51"/>
  <c r="W42" i="51" s="1"/>
  <c r="G31" i="51"/>
  <c r="E31" i="51"/>
  <c r="Q31" i="51"/>
  <c r="T27" i="52"/>
  <c r="Z22" i="52"/>
  <c r="X22" i="52"/>
  <c r="Y36" i="51"/>
  <c r="AC31" i="51"/>
  <c r="Y29" i="51"/>
  <c r="U31" i="51"/>
  <c r="S31" i="51"/>
  <c r="M31" i="51"/>
  <c r="O31" i="51"/>
  <c r="K31" i="51"/>
  <c r="I31" i="51"/>
  <c r="AA27" i="51"/>
  <c r="Y24" i="51"/>
  <c r="I56" i="40"/>
  <c r="AE24" i="51" l="1"/>
  <c r="Y31" i="51"/>
  <c r="AA24" i="51"/>
  <c r="AA29" i="51"/>
  <c r="AE27" i="51"/>
  <c r="AE29" i="51" s="1"/>
  <c r="AE31" i="51" l="1"/>
  <c r="AA31" i="51"/>
  <c r="N33" i="46"/>
  <c r="N33" i="52" s="1"/>
  <c r="N86" i="4" s="1"/>
  <c r="F33" i="46"/>
  <c r="O36" i="45"/>
  <c r="G36" i="45"/>
  <c r="U29" i="45"/>
  <c r="S29" i="45"/>
  <c r="Q29" i="45"/>
  <c r="O29" i="45"/>
  <c r="M29" i="45"/>
  <c r="K29" i="45"/>
  <c r="I29" i="45"/>
  <c r="G29" i="45"/>
  <c r="E29" i="45"/>
  <c r="F33" i="52" l="1"/>
  <c r="N81" i="4" s="1"/>
  <c r="O31" i="45"/>
  <c r="O42" i="45" s="1"/>
  <c r="O42" i="51" s="1"/>
  <c r="J86" i="4" s="1"/>
  <c r="G31" i="45" l="1"/>
  <c r="G42" i="45" s="1"/>
  <c r="G42" i="51" s="1"/>
  <c r="J81" i="4" s="1"/>
  <c r="O12" i="40" l="1"/>
  <c r="M12" i="40"/>
  <c r="I12" i="40"/>
  <c r="K12" i="40"/>
  <c r="O11" i="40"/>
  <c r="M11" i="40"/>
  <c r="I11" i="40"/>
  <c r="K11" i="40"/>
  <c r="X29" i="46"/>
  <c r="D27" i="46"/>
  <c r="D33" i="46"/>
  <c r="D33" i="52" s="1"/>
  <c r="N80" i="4" s="1"/>
  <c r="E36" i="45"/>
  <c r="S31" i="45"/>
  <c r="Q31" i="45"/>
  <c r="E31" i="45"/>
  <c r="E42" i="45" l="1"/>
  <c r="E42" i="51" s="1"/>
  <c r="J80" i="4" s="1"/>
  <c r="M58" i="27" l="1"/>
  <c r="M60" i="27" s="1"/>
  <c r="Z31" i="46" l="1"/>
  <c r="AE40" i="45"/>
  <c r="P53" i="4" l="1"/>
  <c r="N53" i="4"/>
  <c r="L53" i="4"/>
  <c r="T27" i="46" l="1"/>
  <c r="T33" i="46" s="1"/>
  <c r="T33" i="52" l="1"/>
  <c r="I95" i="40" l="1"/>
  <c r="O68" i="40"/>
  <c r="M68" i="40"/>
  <c r="K68" i="40"/>
  <c r="I68" i="40"/>
  <c r="K95" i="4" l="1"/>
  <c r="M95" i="4"/>
  <c r="O95" i="4"/>
  <c r="Z29" i="46" l="1"/>
  <c r="Y38" i="45"/>
  <c r="AA38" i="45" s="1"/>
  <c r="AE38" i="45" s="1"/>
  <c r="O95" i="40" l="1"/>
  <c r="O56" i="40"/>
  <c r="K95" i="40"/>
  <c r="K56" i="40"/>
  <c r="R27" i="46"/>
  <c r="R33" i="46" s="1"/>
  <c r="L27" i="46"/>
  <c r="L33" i="46" s="1"/>
  <c r="L33" i="52" s="1"/>
  <c r="N85" i="4" s="1"/>
  <c r="J27" i="46"/>
  <c r="J33" i="46" s="1"/>
  <c r="J33" i="52" s="1"/>
  <c r="N83" i="4" s="1"/>
  <c r="H27" i="46"/>
  <c r="H33" i="46" s="1"/>
  <c r="H33" i="52" s="1"/>
  <c r="N82" i="4" s="1"/>
  <c r="W36" i="45"/>
  <c r="U36" i="45"/>
  <c r="M36" i="45"/>
  <c r="K36" i="45"/>
  <c r="I36" i="45"/>
  <c r="W29" i="45"/>
  <c r="AE28" i="45"/>
  <c r="Y29" i="45"/>
  <c r="Y31" i="45" s="1"/>
  <c r="Y42" i="45" s="1"/>
  <c r="I31" i="45"/>
  <c r="AE17" i="45"/>
  <c r="Y17" i="45"/>
  <c r="AE16" i="45"/>
  <c r="Y16" i="45"/>
  <c r="I42" i="45" l="1"/>
  <c r="I42" i="51" s="1"/>
  <c r="J82" i="4" s="1"/>
  <c r="R33" i="52"/>
  <c r="K31" i="45"/>
  <c r="K42" i="45" s="1"/>
  <c r="K42" i="51" s="1"/>
  <c r="J83" i="4" s="1"/>
  <c r="W31" i="45"/>
  <c r="W42" i="45" s="1"/>
  <c r="M31" i="45"/>
  <c r="M42" i="45" s="1"/>
  <c r="M42" i="51" s="1"/>
  <c r="J85" i="4" s="1"/>
  <c r="U31" i="45"/>
  <c r="U42" i="45" s="1"/>
  <c r="AA29" i="45"/>
  <c r="AA31" i="45" s="1"/>
  <c r="U42" i="51" l="1"/>
  <c r="AE27" i="45"/>
  <c r="AE29" i="45" s="1"/>
  <c r="AE31" i="45" l="1"/>
  <c r="O58" i="27" l="1"/>
  <c r="O60" i="27" s="1"/>
  <c r="O17" i="27"/>
  <c r="O19" i="27" s="1"/>
  <c r="K58" i="27"/>
  <c r="K60" i="27" s="1"/>
  <c r="K17" i="27"/>
  <c r="K11" i="27"/>
  <c r="P89" i="4"/>
  <c r="P91" i="4" s="1"/>
  <c r="L89" i="4"/>
  <c r="L91" i="4" s="1"/>
  <c r="O27" i="27" l="1"/>
  <c r="O30" i="27" s="1"/>
  <c r="O62" i="27" s="1"/>
  <c r="K19" i="27"/>
  <c r="K27" i="27" s="1"/>
  <c r="L33" i="4"/>
  <c r="L63" i="4"/>
  <c r="L93" i="4" s="1"/>
  <c r="P63" i="4"/>
  <c r="P93" i="4" s="1"/>
  <c r="P33" i="4"/>
  <c r="M95" i="40"/>
  <c r="O67" i="27" l="1"/>
  <c r="K30" i="27"/>
  <c r="L95" i="4"/>
  <c r="P95" i="4"/>
  <c r="O72" i="27"/>
  <c r="O70" i="27" s="1"/>
  <c r="O9" i="40" l="1"/>
  <c r="O25" i="40" s="1"/>
  <c r="O35" i="40" s="1"/>
  <c r="O38" i="40" s="1"/>
  <c r="O65" i="27"/>
  <c r="O74" i="27" s="1"/>
  <c r="K67" i="27"/>
  <c r="K65" i="27" s="1"/>
  <c r="K74" i="27" s="1"/>
  <c r="K62" i="27"/>
  <c r="K72" i="27" s="1"/>
  <c r="K70" i="27" s="1"/>
  <c r="O71" i="40" l="1"/>
  <c r="O73" i="40" s="1"/>
  <c r="O75" i="40" s="1"/>
  <c r="K9" i="40"/>
  <c r="K25" i="40" s="1"/>
  <c r="K35" i="40" s="1"/>
  <c r="K38" i="40" s="1"/>
  <c r="K71" i="40" s="1"/>
  <c r="K73" i="40" s="1"/>
  <c r="Q34" i="45"/>
  <c r="AA34" i="45" s="1"/>
  <c r="AA36" i="45" s="1"/>
  <c r="AA42" i="45" s="1"/>
  <c r="P25" i="46"/>
  <c r="Z25" i="46" s="1"/>
  <c r="M11" i="27" l="1"/>
  <c r="V27" i="52" l="1"/>
  <c r="X26" i="52"/>
  <c r="V27" i="46"/>
  <c r="V33" i="46" s="1"/>
  <c r="M17" i="27"/>
  <c r="I17" i="27"/>
  <c r="V33" i="52" l="1"/>
  <c r="Z26" i="52"/>
  <c r="X27" i="52"/>
  <c r="X33" i="52" s="1"/>
  <c r="N88" i="4" s="1"/>
  <c r="X27" i="46"/>
  <c r="X33" i="46" s="1"/>
  <c r="I19" i="27"/>
  <c r="I27" i="27" s="1"/>
  <c r="M19" i="27"/>
  <c r="M27" i="27" l="1"/>
  <c r="M30" i="27" s="1"/>
  <c r="M67" i="27" s="1"/>
  <c r="I30" i="27"/>
  <c r="I67" i="27" s="1"/>
  <c r="I65" i="27" s="1"/>
  <c r="I74" i="27" s="1"/>
  <c r="M56" i="40"/>
  <c r="M9" i="40" l="1"/>
  <c r="M65" i="27"/>
  <c r="M74" i="27" s="1"/>
  <c r="I9" i="40"/>
  <c r="I25" i="40" s="1"/>
  <c r="P27" i="46"/>
  <c r="A40" i="40"/>
  <c r="N25" i="40"/>
  <c r="L25" i="40"/>
  <c r="P25" i="52" l="1"/>
  <c r="Q36" i="51"/>
  <c r="P33" i="46"/>
  <c r="Z25" i="52" l="1"/>
  <c r="P27" i="52"/>
  <c r="AE36" i="51"/>
  <c r="AA36" i="51"/>
  <c r="M62" i="27"/>
  <c r="Z27" i="52" l="1"/>
  <c r="P33" i="52"/>
  <c r="M72" i="27"/>
  <c r="M70" i="27" s="1"/>
  <c r="M25" i="40"/>
  <c r="I62" i="27"/>
  <c r="I72" i="27" s="1"/>
  <c r="I70" i="27" s="1"/>
  <c r="N87" i="4" l="1"/>
  <c r="N89" i="4" s="1"/>
  <c r="Z33" i="52"/>
  <c r="M35" i="40"/>
  <c r="M38" i="40" s="1"/>
  <c r="M71" i="40" s="1"/>
  <c r="I35" i="40"/>
  <c r="I38" i="40" l="1"/>
  <c r="I71" i="40" s="1"/>
  <c r="M73" i="40"/>
  <c r="M75" i="40" s="1"/>
  <c r="I73" i="40" l="1"/>
  <c r="K75" i="40"/>
  <c r="J63" i="4"/>
  <c r="N61" i="4"/>
  <c r="I75" i="40" l="1"/>
  <c r="Z27" i="46"/>
  <c r="Z33" i="46" s="1"/>
  <c r="N91" i="4" l="1"/>
  <c r="A65" i="4"/>
  <c r="A35" i="4"/>
  <c r="N63" i="4" l="1"/>
  <c r="N93" i="4" s="1"/>
  <c r="N33" i="4"/>
  <c r="N95" i="4" l="1"/>
  <c r="AE34" i="45"/>
  <c r="Q36" i="45"/>
  <c r="Q42" i="45" s="1"/>
  <c r="Q42" i="51" l="1"/>
  <c r="J87" i="4" s="1"/>
  <c r="AC36" i="45"/>
  <c r="AC42" i="45" s="1"/>
  <c r="AC42" i="51" s="1"/>
  <c r="J90" i="4" s="1"/>
  <c r="S36" i="45" l="1"/>
  <c r="S42" i="45" s="1"/>
  <c r="S42" i="51" l="1"/>
  <c r="Y18" i="51"/>
  <c r="AE35" i="45"/>
  <c r="AE36" i="45" s="1"/>
  <c r="AE42" i="45" s="1"/>
  <c r="Y42" i="51" l="1"/>
  <c r="AA18" i="51"/>
  <c r="AE18" i="51" s="1"/>
  <c r="AE42" i="51" s="1"/>
  <c r="J88" i="4"/>
  <c r="J89" i="4" s="1"/>
  <c r="J91" i="4" s="1"/>
  <c r="J93" i="4" s="1"/>
  <c r="J95" i="4" s="1"/>
  <c r="AA42" i="51"/>
</calcChain>
</file>

<file path=xl/sharedStrings.xml><?xml version="1.0" encoding="utf-8"?>
<sst xmlns="http://schemas.openxmlformats.org/spreadsheetml/2006/main" count="580" uniqueCount="273">
  <si>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</si>
  <si>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</si>
  <si>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</si>
  <si>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</si>
  <si>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</si>
  <si>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</si>
  <si>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</si>
  <si>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</si>
  <si>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</si>
  <si>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</si>
  <si>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</si>
  <si>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</si>
  <si>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</si>
  <si>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</si>
  <si>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</si>
  <si>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</si>
  <si>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</si>
  <si>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</si>
  <si>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</si>
  <si>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</si>
  <si>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</si>
  <si>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</si>
  <si>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</si>
  <si>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</si>
  <si>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</si>
  <si>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</si>
  <si>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</si>
  <si>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</si>
  <si>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</si>
  <si>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</si>
  <si>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</si>
  <si>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</si>
  <si>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</si>
  <si>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</si>
  <si>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</si>
  <si>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</si>
  <si>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</si>
  <si>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</si>
  <si>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</si>
  <si>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</si>
  <si>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</si>
  <si>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</si>
  <si>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</si>
  <si>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</si>
  <si>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</si>
  <si>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</si>
  <si>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</si>
  <si>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</si>
  <si>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</si>
  <si>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</si>
  <si>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</si>
  <si>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</si>
  <si>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</si>
  <si>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Equity attributable to owners of the parent</t>
  </si>
  <si>
    <t xml:space="preserve">     </t>
  </si>
  <si>
    <t xml:space="preserve">   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</si>
  <si>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</si>
  <si>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</si>
  <si>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</si>
  <si>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</si>
  <si>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</si>
  <si>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equity</t>
  </si>
  <si>
    <t>T.K.S. Technologies Public Company Limited and its Subsidiaries</t>
  </si>
  <si>
    <t>Investment properties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</si>
  <si>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</si>
  <si>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</si>
  <si>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</si>
  <si>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</si>
  <si>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</si>
  <si>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</si>
  <si>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</si>
  <si>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</si>
  <si>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</si>
  <si>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</si>
  <si>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</si>
  <si>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</si>
  <si>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</si>
  <si>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</si>
  <si>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>other</t>
  </si>
  <si>
    <t>Share premium on ordinary shares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</si>
  <si>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</si>
  <si>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</si>
  <si>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</si>
  <si>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</si>
  <si>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</si>
  <si>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</si>
  <si>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</si>
  <si>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</si>
  <si>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</si>
  <si>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the parent</t>
  </si>
  <si>
    <t>Depreciation and amortisation</t>
  </si>
  <si>
    <t>Employee benefit paid</t>
  </si>
  <si>
    <t>Dividend income</t>
  </si>
  <si>
    <t>Profit</t>
  </si>
  <si>
    <t>Dividends</t>
  </si>
  <si>
    <t xml:space="preserve">Dividends received </t>
  </si>
  <si>
    <t>Items that will not be reclassified to profit or loss</t>
  </si>
  <si>
    <t>profit or loss - net of tax</t>
  </si>
  <si>
    <t>Net increase (decrease) in cash and cash equivalents,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</si>
  <si>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</si>
  <si>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</si>
  <si>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</si>
  <si>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</si>
  <si>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 xml:space="preserve">    </t>
  </si>
  <si>
    <t>Financing fee paid</t>
  </si>
  <si>
    <t xml:space="preserve">Non-cash transactions </t>
  </si>
  <si>
    <t>subsidiaries</t>
  </si>
  <si>
    <t>Changes in ownership interests in subsidiaries</t>
  </si>
  <si>
    <t>Acquisition of non-controlling interests without a change in control</t>
  </si>
  <si>
    <t xml:space="preserve">Income tax relating to items that will not be reclassified </t>
  </si>
  <si>
    <t>Share capital:</t>
  </si>
  <si>
    <t>Baht 1 per share)</t>
  </si>
  <si>
    <t>from changes</t>
  </si>
  <si>
    <t>in interests in</t>
  </si>
  <si>
    <t xml:space="preserve">Other non-current financial assets </t>
  </si>
  <si>
    <t>Right-of-use assets</t>
  </si>
  <si>
    <t xml:space="preserve">Current portion of lease liabilities </t>
  </si>
  <si>
    <t>designated at FVOCI</t>
  </si>
  <si>
    <t>income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</si>
  <si>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</si>
  <si>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</si>
  <si>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</si>
  <si>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</si>
  <si>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accounted for using equity method</t>
  </si>
  <si>
    <t>Total changes in ownership interests in subsidiaries</t>
  </si>
  <si>
    <t>Distributions to owners of the parent</t>
  </si>
  <si>
    <t xml:space="preserve">Other current receivables </t>
  </si>
  <si>
    <t>Bank overdraft and short-term borrowings</t>
  </si>
  <si>
    <t>Other current payables</t>
  </si>
  <si>
    <t>Current portion of long-term borrowings</t>
  </si>
  <si>
    <t>Long-term borrowings from financial institutions</t>
  </si>
  <si>
    <t>premium</t>
  </si>
  <si>
    <t>Impact of changes in accounting policies of an associate</t>
  </si>
  <si>
    <t>Provision for employee benefits</t>
  </si>
  <si>
    <t>Other current receivables</t>
  </si>
  <si>
    <t>Balance at 31 December 2020 - as reported</t>
  </si>
  <si>
    <t xml:space="preserve">Lease liabilities </t>
  </si>
  <si>
    <t>Share of profit of joint venture and  associates</t>
  </si>
  <si>
    <t>Refundable withholding tax deducted at source</t>
  </si>
  <si>
    <t>Payment of lease liabilities</t>
  </si>
  <si>
    <t>Increase in right-of-use assets</t>
  </si>
  <si>
    <t>Intangible assets</t>
  </si>
  <si>
    <t>Short-term borrowings from financial institutions</t>
  </si>
  <si>
    <t>and associate accounted for using equity method - net of tax</t>
  </si>
  <si>
    <t>profit or loss</t>
  </si>
  <si>
    <t>and associate accounted for using equity method</t>
  </si>
  <si>
    <t>using equity</t>
  </si>
  <si>
    <t>method</t>
  </si>
  <si>
    <t>Surpluses</t>
  </si>
  <si>
    <t>(deficits)</t>
  </si>
  <si>
    <t>Transfer to retained earnings</t>
  </si>
  <si>
    <t>Transfer to profit or loss</t>
  </si>
  <si>
    <t>income of</t>
  </si>
  <si>
    <t xml:space="preserve">joint ventures </t>
  </si>
  <si>
    <t>Taxes paid</t>
  </si>
  <si>
    <t>Taxes received</t>
  </si>
  <si>
    <t>Acquisition of other non-current financial asset</t>
  </si>
  <si>
    <t>Proceeds from short-term borrowings from financial institutions</t>
  </si>
  <si>
    <t>Repayments of short-term borrowings from financial institutions</t>
  </si>
  <si>
    <t>Dividends paid</t>
  </si>
  <si>
    <t>Cash and cash equivalents at 1 January</t>
  </si>
  <si>
    <t>Receivable from disposal of subsidiary</t>
  </si>
  <si>
    <t>Payable from acquisition of subsidiary</t>
  </si>
  <si>
    <t>Income tax payable</t>
  </si>
  <si>
    <t>Transfer to legal reserve</t>
  </si>
  <si>
    <t>Long-term loan to employee</t>
  </si>
  <si>
    <t>Net increase (decrease) in cash and cash equivalents</t>
  </si>
  <si>
    <t>for using equity method</t>
  </si>
  <si>
    <t xml:space="preserve">Tax (expense) income </t>
  </si>
  <si>
    <t>Share of profit of subsidiaries accounted for using equity method</t>
  </si>
  <si>
    <t xml:space="preserve">Net purchase of plant, equipment and intangible assets paid by cash </t>
  </si>
  <si>
    <t xml:space="preserve">are detailed as follows: </t>
  </si>
  <si>
    <t>equipment and intangible assets</t>
  </si>
  <si>
    <t>Tax expense (income)</t>
  </si>
  <si>
    <t>Treasury shares</t>
  </si>
  <si>
    <t>Treasury</t>
  </si>
  <si>
    <t>shares</t>
  </si>
  <si>
    <t>reserve</t>
  </si>
  <si>
    <t>Dividends of subsidiaries to non-controlling interests</t>
  </si>
  <si>
    <t>Repayment of treasury shares</t>
  </si>
  <si>
    <t>Proceeds from sale of plant, equipment and intangible assets</t>
  </si>
  <si>
    <t>Acquisition of plant, equipment and intangible assets</t>
  </si>
  <si>
    <t>Share of profit of joint ventures and associate</t>
  </si>
  <si>
    <t xml:space="preserve">Loss on </t>
  </si>
  <si>
    <t>Treasury shares reserve</t>
  </si>
  <si>
    <t>Unrealised loss on exchange rate</t>
  </si>
  <si>
    <t>(Gain) loss on disposal of plant, equipment, and intangible assets</t>
  </si>
  <si>
    <t>Loss on dilution on investment in subsidiaries</t>
  </si>
  <si>
    <t xml:space="preserve">Share of profit of subsidiaries accounted </t>
  </si>
  <si>
    <t>Proceeds from short-term loans from related parties</t>
  </si>
  <si>
    <t>Repayments of short-term loans from related parties</t>
  </si>
  <si>
    <t>associate and</t>
  </si>
  <si>
    <t>Balance at 1 January 2025</t>
  </si>
  <si>
    <t>3C5Z9047XBXEQB6WY6R8BXFZ7C4VR9JEND36B2EX11ABNT150AH0</t>
  </si>
  <si>
    <t>Ruampon, Sawitree</t>
  </si>
  <si>
    <t>Create</t>
  </si>
  <si>
    <t>fce71a03-4435-4912-b1a8-d61a7f545a37</t>
  </si>
  <si>
    <t>{"id":"fce71a03-4435-4912-b1a8-d61a7f545a37","type":1,"name":"workbookId","value":"9665c89c-38f2-4684-9bde-5bc226bed048"}</t>
  </si>
  <si>
    <t>76f212a5-4cdb-43db-96c6-ce5dc37d3838</t>
  </si>
  <si>
    <t>{"id":"76f212a5-4cdb-43db-96c6-ce5dc37d3838","type":0,"name":"dataSnipperSheetDeleted","value":"false"}</t>
  </si>
  <si>
    <t>decedcee-0bb7-4067-8302-d0203e76eb56</t>
  </si>
  <si>
    <t>{"id":"decedcee-0bb7-4067-8302-d0203e76eb56","type":0,"name":"embed-documents","value":"false"}</t>
  </si>
  <si>
    <t>b5c736cd-6d48-4d70-89e1-54438f8dbcc1</t>
  </si>
  <si>
    <t>{"id":"b5c736cd-6d48-4d70-89e1-54438f8dbcc1","type":0,"name":"table-snip-suggestions","value":"true"}</t>
  </si>
  <si>
    <t>b2cbf2c6-cd1f-4e71-b192-85f5d899c181</t>
  </si>
  <si>
    <t>{"id":"b2cbf2c6-cd1f-4e71-b192-85f5d899c181","type":1,"name":"migratedFssProjectId","value":""}</t>
  </si>
  <si>
    <t>3FNNTTN4EAXBB5MMWYWH03WN2VWJZRG3V1JJ5ZE0Y1FE9XJGN62G</t>
  </si>
  <si>
    <t>Yanin, Raksasab</t>
  </si>
  <si>
    <t>Decrease in loan to employee</t>
  </si>
  <si>
    <t>Profit from operating activities</t>
  </si>
  <si>
    <t xml:space="preserve">Total other comprehensive income (expense) </t>
  </si>
  <si>
    <t>Other comprehensive income (expense)</t>
  </si>
  <si>
    <t xml:space="preserve">Other comprehensive income (expense) </t>
  </si>
  <si>
    <t xml:space="preserve">Gain (loss) on investments in equity instruments </t>
  </si>
  <si>
    <t xml:space="preserve">Short-term loan to related party </t>
  </si>
  <si>
    <t xml:space="preserve">Short-term loan to non-related party </t>
  </si>
  <si>
    <t>Investments in associates and joint venture</t>
  </si>
  <si>
    <t xml:space="preserve">Short-term loan from related party </t>
  </si>
  <si>
    <t xml:space="preserve">(508,448,439 ordinary shares, par value at </t>
  </si>
  <si>
    <t>Income</t>
  </si>
  <si>
    <t>Total income</t>
  </si>
  <si>
    <t>Share of other comprehensive income (expense) of joint ventures</t>
  </si>
  <si>
    <t>subsequently to profit or loss</t>
  </si>
  <si>
    <t xml:space="preserve">Total items that will not be reclassified subsequently to </t>
  </si>
  <si>
    <t>equity instruments</t>
  </si>
  <si>
    <t>owners of</t>
  </si>
  <si>
    <t xml:space="preserve"> Total distributions to owners of the parent</t>
  </si>
  <si>
    <t>Total distributions to owners of the parent</t>
  </si>
  <si>
    <t>Total distributions to owners</t>
  </si>
  <si>
    <t xml:space="preserve">Reclassification of investments in associates </t>
  </si>
  <si>
    <t>Distributions to owners</t>
  </si>
  <si>
    <t>(in thousand Baht)</t>
  </si>
  <si>
    <t>31 March</t>
  </si>
  <si>
    <t xml:space="preserve">Three-month period ended </t>
  </si>
  <si>
    <t>Three-month period ended 31 March 2025</t>
  </si>
  <si>
    <t>Balance at 31 March 2025</t>
  </si>
  <si>
    <t>Balance at 1 January 2026</t>
  </si>
  <si>
    <t>Balance at 31 March 2026</t>
  </si>
  <si>
    <t>Three-month period ended 31 March 2026</t>
  </si>
  <si>
    <t>Comprehensive income (expense) for the period</t>
  </si>
  <si>
    <t>Total comprehensive income (expense) for the period</t>
  </si>
  <si>
    <t>DN5QBBNXT6V265QCWJZC55ZJ0D80KRJVRF4YVGCPQ6WPY7ZH9V50</t>
  </si>
  <si>
    <t>Sarayut, Poompho</t>
  </si>
  <si>
    <t>(Unaudited)</t>
  </si>
  <si>
    <t>9, 10</t>
  </si>
  <si>
    <t>2, 3</t>
  </si>
  <si>
    <t>2, 4</t>
  </si>
  <si>
    <t>Statement of comprehensive income (Unaudited)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</si>
  <si>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</si>
  <si>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t>Total comprehensive income for the period</t>
  </si>
  <si>
    <t>Profit for the period</t>
  </si>
  <si>
    <t>for the period - net of tax</t>
  </si>
  <si>
    <t xml:space="preserve">(in thousand Baht) </t>
  </si>
  <si>
    <t>Statement of cash flows (Unaudited)</t>
  </si>
  <si>
    <t xml:space="preserve">Plant, equipment and intangible assets purchased during the period </t>
  </si>
  <si>
    <t>Statement of changes in equity (Unaudited)</t>
  </si>
  <si>
    <t>Increase in short-term loan to related party</t>
  </si>
  <si>
    <t>Proceeds from sale of other non-current financial assets</t>
  </si>
  <si>
    <t>Profit attributable to:</t>
  </si>
  <si>
    <t>Total comprehensive income attributable to:</t>
  </si>
  <si>
    <t xml:space="preserve">Profit </t>
  </si>
  <si>
    <t>Allowance for expected credit loss</t>
  </si>
  <si>
    <t>Net cash flows from (used in) operating activities</t>
  </si>
  <si>
    <t>Net cash flows from (used in) investing activities</t>
  </si>
  <si>
    <t>Net cash flows from (used in) financing activities</t>
  </si>
  <si>
    <t>Increase in payables on purchases of plant,</t>
  </si>
  <si>
    <t>Profit before income tax expense</t>
  </si>
  <si>
    <t>Share of other comprehensive income (expense) of subsidiaries</t>
  </si>
  <si>
    <t>Adjustments to reconcile profit to cash receipts (payments)</t>
  </si>
  <si>
    <t>(Reversal of) loss on inventories devaluation</t>
  </si>
  <si>
    <t>(Gain) loss on inter-outstanding balances with associate</t>
  </si>
  <si>
    <t>Net cash generated from (used in) operations</t>
  </si>
  <si>
    <t>Cash and cash equivalents at 31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</si>
</sst>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mmmm\ d\,\ yyyy;@"/>
    <numFmt numFmtId="167" formatCode="#,##0.00;\(#,##0.00\)"/>
    <numFmt numFmtId="168" formatCode="_-* #,##0_-;_-* \(#,##0\);_-* &quot;-&quot;??_-;_-@_-"/>
    <numFmt numFmtId="169" formatCode="_-* #,##0_-;\-* #,##0_-;_-* &quot;-&quot;??_-;_-@_-"/>
    <numFmt numFmtId="170" formatCode="\t&quot;฿&quot;#,##0.00_);\(\t&quot;฿&quot;#,##0.00\)"/>
    <numFmt numFmtId="171" formatCode="#,##0;[Red]\(#,##0\)"/>
    <numFmt numFmtId="172" formatCode="_(* #,##0.00000_);_(* \(#,##0.00000\);_(* &quot;-&quot;??_);_(@_)"/>
    <numFmt numFmtId="173" formatCode="0.00_)"/>
    <numFmt numFmtId="174" formatCode="_(* #,##0.0_);_(* \(#,##0.0\);_(* &quot;-&quot;?_);_(@_)"/>
  </numFmts>
  <fonts count="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b/>
      <sz val="15"/>
      <name val="Angsana New"/>
      <family val="1"/>
    </font>
    <font>
      <b/>
      <sz val="11"/>
      <color rgb="FFFF0000"/>
      <name val="Times New Roman"/>
      <family val="1"/>
    </font>
    <font>
      <b/>
      <sz val="11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59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1" fillId="0" borderId="0"/>
    <xf numFmtId="0" fontId="32" fillId="0" borderId="0"/>
    <xf numFmtId="172" fontId="31" fillId="0" borderId="0"/>
    <xf numFmtId="0" fontId="33" fillId="0" borderId="0" applyProtection="0"/>
    <xf numFmtId="170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8" applyNumberFormat="0" applyBorder="0" applyAlignment="0" applyProtection="0"/>
    <xf numFmtId="37" fontId="38" fillId="0" borderId="0"/>
    <xf numFmtId="173" fontId="39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2" fillId="0" borderId="10" applyAlignment="0">
      <alignment horizontal="centerContinuous"/>
    </xf>
    <xf numFmtId="171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1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10" applyAlignment="0">
      <alignment horizontal="centerContinuous"/>
    </xf>
    <xf numFmtId="171" fontId="7" fillId="0" borderId="11" applyFill="0">
      <alignment horizontal="fill" vertical="top" wrapText="1" indent="8" readingOrder="3"/>
      <protection locked="0" hidden="1"/>
    </xf>
    <xf numFmtId="171" fontId="7" fillId="0" borderId="11" applyFill="0">
      <alignment horizontal="fill" vertical="top" wrapText="1" indent="8" readingOrder="3"/>
      <protection locked="0" hidden="1"/>
    </xf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5">
    <xf numFmtId="0" fontId="0" fillId="0" borderId="0" xfId="0"/>
    <xf numFmtId="43" fontId="12" fillId="0" borderId="0" xfId="1" applyFont="1" applyFill="1" applyAlignment="1" applyProtection="1">
      <protection locked="0"/>
    </xf>
    <xf numFmtId="165" fontId="12" fillId="0" borderId="0" xfId="6" applyNumberFormat="1" applyFont="1" applyFill="1" applyAlignment="1" applyProtection="1">
      <protection locked="0"/>
    </xf>
    <xf numFmtId="165" fontId="12" fillId="0" borderId="0" xfId="5" applyNumberFormat="1" applyFont="1" applyFill="1" applyAlignment="1" applyProtection="1">
      <protection locked="0"/>
    </xf>
    <xf numFmtId="165" fontId="12" fillId="0" borderId="0" xfId="1" applyNumberFormat="1" applyFont="1" applyFill="1" applyAlignment="1" applyProtection="1">
      <protection locked="0"/>
    </xf>
    <xf numFmtId="165" fontId="13" fillId="0" borderId="0" xfId="1" applyNumberFormat="1" applyFont="1" applyFill="1" applyBorder="1" applyAlignment="1" applyProtection="1">
      <protection locked="0"/>
    </xf>
    <xf numFmtId="165" fontId="16" fillId="0" borderId="0" xfId="1" applyNumberFormat="1" applyFont="1" applyFill="1" applyAlignment="1" applyProtection="1">
      <protection locked="0"/>
    </xf>
    <xf numFmtId="165" fontId="25" fillId="0" borderId="0" xfId="6" applyNumberFormat="1" applyFont="1" applyFill="1" applyAlignment="1" applyProtection="1">
      <protection locked="0"/>
    </xf>
    <xf numFmtId="165" fontId="25" fillId="0" borderId="0" xfId="1" applyNumberFormat="1" applyFont="1" applyFill="1" applyAlignment="1" applyProtection="1">
      <protection locked="0"/>
    </xf>
    <xf numFmtId="165" fontId="26" fillId="0" borderId="0" xfId="1" applyNumberFormat="1" applyFont="1" applyFill="1" applyBorder="1" applyAlignment="1" applyProtection="1">
      <protection locked="0"/>
    </xf>
    <xf numFmtId="43" fontId="13" fillId="0" borderId="0" xfId="1" applyFont="1" applyFill="1" applyAlignment="1" applyProtection="1">
      <alignment horizontal="right"/>
      <protection locked="0"/>
    </xf>
    <xf numFmtId="165" fontId="12" fillId="0" borderId="0" xfId="6" applyNumberFormat="1" applyFont="1" applyFill="1" applyAlignment="1" applyProtection="1">
      <alignment wrapText="1"/>
      <protection locked="0"/>
    </xf>
    <xf numFmtId="43" fontId="13" fillId="0" borderId="0" xfId="1" applyFont="1" applyFill="1" applyBorder="1" applyAlignment="1" applyProtection="1">
      <protection locked="0"/>
    </xf>
    <xf numFmtId="43" fontId="16" fillId="0" borderId="0" xfId="1" applyFont="1" applyFill="1" applyAlignment="1" applyProtection="1">
      <protection locked="0"/>
    </xf>
    <xf numFmtId="43" fontId="12" fillId="0" borderId="0" xfId="6" applyFont="1" applyFill="1" applyAlignment="1" applyProtection="1">
      <protection locked="0"/>
    </xf>
    <xf numFmtId="43" fontId="12" fillId="0" borderId="0" xfId="1" applyFont="1" applyFill="1" applyBorder="1" applyAlignment="1" applyProtection="1">
      <protection locked="0"/>
    </xf>
    <xf numFmtId="165" fontId="12" fillId="0" borderId="0" xfId="1" applyNumberFormat="1" applyFont="1" applyFill="1" applyAlignment="1" applyProtection="1">
      <alignment horizontal="right"/>
      <protection locked="0"/>
    </xf>
    <xf numFmtId="165" fontId="13" fillId="0" borderId="0" xfId="1" applyNumberFormat="1" applyFont="1" applyFill="1" applyAlignment="1" applyProtection="1">
      <protection locked="0"/>
    </xf>
    <xf numFmtId="165" fontId="13" fillId="0" borderId="0" xfId="1" applyNumberFormat="1" applyFont="1" applyFill="1" applyAlignment="1" applyProtection="1">
      <alignment horizontal="right"/>
      <protection locked="0"/>
    </xf>
    <xf numFmtId="165" fontId="12" fillId="0" borderId="0" xfId="1" applyNumberFormat="1" applyFont="1" applyFill="1" applyBorder="1" applyAlignment="1" applyProtection="1">
      <protection locked="0"/>
    </xf>
    <xf numFmtId="165" fontId="12" fillId="0" borderId="0" xfId="1" applyNumberFormat="1" applyFont="1" applyFill="1" applyBorder="1" applyAlignment="1" applyProtection="1">
      <alignment horizontal="right"/>
      <protection locked="0"/>
    </xf>
    <xf numFmtId="165" fontId="12" fillId="0" borderId="0" xfId="6" applyNumberFormat="1" applyFont="1" applyFill="1" applyBorder="1" applyAlignment="1" applyProtection="1">
      <protection locked="0"/>
    </xf>
    <xf numFmtId="165" fontId="12" fillId="0" borderId="4" xfId="6" applyNumberFormat="1" applyFont="1" applyFill="1" applyBorder="1" applyAlignment="1" applyProtection="1">
      <protection locked="0"/>
    </xf>
    <xf numFmtId="165" fontId="12" fillId="0" borderId="4" xfId="1" applyNumberFormat="1" applyFont="1" applyFill="1" applyBorder="1" applyAlignment="1" applyProtection="1">
      <alignment horizontal="right"/>
      <protection locked="0"/>
    </xf>
    <xf numFmtId="165" fontId="13" fillId="0" borderId="0" xfId="6" applyNumberFormat="1" applyFont="1" applyFill="1" applyBorder="1" applyAlignment="1" applyProtection="1">
      <protection locked="0"/>
    </xf>
    <xf numFmtId="165" fontId="13" fillId="0" borderId="0" xfId="6" applyNumberFormat="1" applyFont="1" applyFill="1" applyAlignment="1" applyProtection="1">
      <protection locked="0"/>
    </xf>
    <xf numFmtId="165" fontId="21" fillId="0" borderId="0" xfId="1" applyNumberFormat="1" applyFont="1" applyFill="1" applyBorder="1" applyAlignment="1" applyProtection="1">
      <alignment horizontal="right"/>
      <protection locked="0"/>
    </xf>
    <xf numFmtId="165" fontId="20" fillId="0" borderId="0" xfId="1" applyNumberFormat="1" applyFont="1" applyFill="1" applyAlignment="1" applyProtection="1">
      <protection locked="0"/>
    </xf>
    <xf numFmtId="165" fontId="12" fillId="0" borderId="4" xfId="2" applyNumberFormat="1" applyFont="1" applyFill="1" applyBorder="1" applyAlignment="1" applyProtection="1">
      <alignment horizontal="right"/>
      <protection locked="0"/>
    </xf>
    <xf numFmtId="165" fontId="12" fillId="0" borderId="6" xfId="1" applyNumberFormat="1" applyFont="1" applyFill="1" applyBorder="1" applyAlignment="1" applyProtection="1">
      <alignment horizontal="right"/>
      <protection locked="0"/>
    </xf>
    <xf numFmtId="43" fontId="13" fillId="0" borderId="0" xfId="1" applyFont="1" applyFill="1" applyAlignment="1" applyProtection="1">
      <protection locked="0"/>
    </xf>
    <xf numFmtId="43" fontId="13" fillId="0" borderId="3" xfId="1" applyFont="1" applyFill="1" applyBorder="1" applyAlignment="1" applyProtection="1"/>
    <xf numFmtId="165" fontId="13" fillId="0" borderId="5" xfId="6" applyNumberFormat="1" applyFont="1" applyFill="1" applyBorder="1" applyAlignment="1" applyProtection="1"/>
    <xf numFmtId="165" fontId="12" fillId="0" borderId="0" xfId="6" applyNumberFormat="1" applyFont="1" applyFill="1" applyAlignment="1" applyProtection="1"/>
    <xf numFmtId="165" fontId="13" fillId="0" borderId="5" xfId="1" applyNumberFormat="1" applyFont="1" applyFill="1" applyBorder="1" applyAlignment="1" applyProtection="1"/>
    <xf numFmtId="165" fontId="13" fillId="0" borderId="4" xfId="6" applyNumberFormat="1" applyFont="1" applyFill="1" applyBorder="1" applyAlignment="1" applyProtection="1"/>
    <xf numFmtId="165" fontId="13" fillId="0" borderId="0" xfId="6" applyNumberFormat="1" applyFont="1" applyFill="1" applyBorder="1" applyAlignment="1" applyProtection="1"/>
    <xf numFmtId="165" fontId="13" fillId="0" borderId="0" xfId="6" applyNumberFormat="1" applyFont="1" applyFill="1" applyAlignment="1" applyProtection="1"/>
    <xf numFmtId="165" fontId="13" fillId="0" borderId="2" xfId="1" applyNumberFormat="1" applyFont="1" applyFill="1" applyBorder="1" applyAlignment="1" applyProtection="1"/>
    <xf numFmtId="165" fontId="12" fillId="0" borderId="0" xfId="2" applyNumberFormat="1" applyFont="1" applyFill="1" applyAlignment="1" applyProtection="1">
      <alignment horizontal="center"/>
      <protection locked="0"/>
    </xf>
    <xf numFmtId="165" fontId="13" fillId="0" borderId="0" xfId="1" applyNumberFormat="1" applyFont="1" applyFill="1" applyAlignment="1" applyProtection="1">
      <alignment horizontal="center"/>
      <protection locked="0"/>
    </xf>
    <xf numFmtId="165" fontId="12" fillId="0" borderId="0" xfId="1" applyNumberFormat="1" applyFont="1" applyFill="1" applyBorder="1" applyAlignment="1" applyProtection="1">
      <alignment horizontal="center"/>
      <protection locked="0"/>
    </xf>
    <xf numFmtId="165" fontId="12" fillId="0" borderId="0" xfId="1" applyNumberFormat="1" applyFont="1" applyFill="1" applyAlignment="1" applyProtection="1">
      <alignment horizontal="center"/>
      <protection locked="0"/>
    </xf>
    <xf numFmtId="43" fontId="11" fillId="0" borderId="0" xfId="1" applyFont="1" applyFill="1" applyBorder="1" applyAlignment="1" applyProtection="1">
      <alignment horizontal="center"/>
      <protection locked="0"/>
    </xf>
    <xf numFmtId="43" fontId="12" fillId="0" borderId="0" xfId="2" applyFont="1" applyFill="1" applyAlignment="1" applyProtection="1">
      <protection locked="0"/>
    </xf>
    <xf numFmtId="43" fontId="12" fillId="0" borderId="0" xfId="1" applyFont="1" applyFill="1" applyAlignment="1" applyProtection="1">
      <alignment horizontal="right"/>
      <protection locked="0"/>
    </xf>
    <xf numFmtId="43" fontId="14" fillId="0" borderId="0" xfId="1" applyFont="1" applyFill="1" applyBorder="1" applyAlignment="1" applyProtection="1">
      <alignment horizontal="center"/>
      <protection locked="0"/>
    </xf>
    <xf numFmtId="43" fontId="12" fillId="0" borderId="0" xfId="1" applyFont="1" applyFill="1" applyAlignment="1" applyProtection="1">
      <alignment horizontal="center"/>
      <protection locked="0"/>
    </xf>
    <xf numFmtId="43" fontId="12" fillId="0" borderId="4" xfId="2" applyFont="1" applyFill="1" applyBorder="1" applyAlignment="1" applyProtection="1">
      <protection locked="0"/>
    </xf>
    <xf numFmtId="165" fontId="12" fillId="0" borderId="0" xfId="2" quotePrefix="1" applyNumberFormat="1" applyFont="1" applyFill="1" applyBorder="1" applyAlignment="1" applyProtection="1">
      <alignment horizontal="center"/>
      <protection locked="0"/>
    </xf>
    <xf numFmtId="43" fontId="12" fillId="0" borderId="0" xfId="1" applyFont="1" applyFill="1" applyBorder="1" applyAlignment="1" applyProtection="1">
      <alignment horizontal="center"/>
      <protection locked="0"/>
    </xf>
    <xf numFmtId="43" fontId="13" fillId="0" borderId="0" xfId="1" applyFont="1" applyFill="1" applyBorder="1" applyAlignment="1" applyProtection="1">
      <alignment horizontal="center"/>
      <protection locked="0"/>
    </xf>
    <xf numFmtId="165" fontId="12" fillId="0" borderId="4" xfId="1" applyNumberFormat="1" applyFont="1" applyFill="1" applyBorder="1" applyAlignment="1" applyProtection="1">
      <protection locked="0"/>
    </xf>
    <xf numFmtId="165" fontId="13" fillId="0" borderId="2" xfId="2" quotePrefix="1" applyNumberFormat="1" applyFont="1" applyFill="1" applyBorder="1" applyAlignment="1" applyProtection="1">
      <alignment horizontal="center"/>
      <protection locked="0"/>
    </xf>
    <xf numFmtId="165" fontId="13" fillId="0" borderId="0" xfId="2" quotePrefix="1" applyNumberFormat="1" applyFont="1" applyFill="1" applyBorder="1" applyAlignment="1" applyProtection="1">
      <alignment horizontal="center"/>
      <protection locked="0"/>
    </xf>
    <xf numFmtId="41" fontId="13" fillId="0" borderId="0" xfId="1" applyNumberFormat="1" applyFont="1" applyFill="1" applyAlignment="1" applyProtection="1">
      <alignment horizontal="right"/>
      <protection locked="0"/>
    </xf>
    <xf numFmtId="41" fontId="13" fillId="0" borderId="0" xfId="2" applyNumberFormat="1" applyFont="1" applyFill="1" applyBorder="1" applyAlignment="1" applyProtection="1">
      <alignment horizontal="right"/>
      <protection locked="0"/>
    </xf>
    <xf numFmtId="41" fontId="13" fillId="0" borderId="0" xfId="6" applyNumberFormat="1" applyFont="1" applyFill="1" applyBorder="1" applyAlignment="1" applyProtection="1">
      <alignment horizontal="right"/>
      <protection locked="0"/>
    </xf>
    <xf numFmtId="43" fontId="13" fillId="0" borderId="0" xfId="1" applyFont="1" applyFill="1" applyBorder="1" applyAlignment="1" applyProtection="1">
      <alignment horizontal="right"/>
      <protection locked="0"/>
    </xf>
    <xf numFmtId="165" fontId="12" fillId="0" borderId="0" xfId="2" applyNumberFormat="1" applyFont="1" applyFill="1" applyAlignment="1" applyProtection="1">
      <protection locked="0"/>
    </xf>
    <xf numFmtId="41" fontId="12" fillId="0" borderId="0" xfId="2" applyNumberFormat="1" applyFont="1" applyFill="1" applyAlignment="1" applyProtection="1">
      <alignment horizontal="right"/>
      <protection locked="0"/>
    </xf>
    <xf numFmtId="41" fontId="12" fillId="0" borderId="0" xfId="1" applyNumberFormat="1" applyFont="1" applyFill="1" applyAlignment="1" applyProtection="1">
      <alignment horizontal="right"/>
      <protection locked="0"/>
    </xf>
    <xf numFmtId="165" fontId="12" fillId="0" borderId="0" xfId="2" applyNumberFormat="1" applyFont="1" applyFill="1" applyBorder="1" applyAlignment="1" applyProtection="1">
      <alignment horizontal="right"/>
      <protection locked="0"/>
    </xf>
    <xf numFmtId="165" fontId="13" fillId="0" borderId="4" xfId="2" quotePrefix="1" applyNumberFormat="1" applyFont="1" applyFill="1" applyBorder="1" applyAlignment="1" applyProtection="1">
      <alignment horizontal="right"/>
      <protection locked="0"/>
    </xf>
    <xf numFmtId="165" fontId="13" fillId="0" borderId="0" xfId="2" quotePrefix="1" applyNumberFormat="1" applyFont="1" applyFill="1" applyBorder="1" applyAlignment="1" applyProtection="1">
      <alignment horizontal="right"/>
      <protection locked="0"/>
    </xf>
    <xf numFmtId="43" fontId="13" fillId="0" borderId="0" xfId="2" quotePrefix="1" applyFont="1" applyFill="1" applyBorder="1" applyAlignment="1" applyProtection="1">
      <alignment horizontal="right"/>
      <protection locked="0"/>
    </xf>
    <xf numFmtId="43" fontId="12" fillId="0" borderId="4" xfId="1" applyFont="1" applyFill="1" applyBorder="1" applyAlignment="1" applyProtection="1">
      <alignment horizontal="center"/>
      <protection locked="0"/>
    </xf>
    <xf numFmtId="43" fontId="13" fillId="0" borderId="4" xfId="1" applyFont="1" applyFill="1" applyBorder="1" applyAlignment="1" applyProtection="1">
      <alignment horizontal="center"/>
      <protection locked="0"/>
    </xf>
    <xf numFmtId="43" fontId="12" fillId="0" borderId="4" xfId="1" applyFont="1" applyFill="1" applyBorder="1" applyAlignment="1" applyProtection="1">
      <alignment horizontal="center" vertical="center"/>
      <protection locked="0"/>
    </xf>
    <xf numFmtId="43" fontId="12" fillId="0" borderId="0" xfId="1" applyFont="1" applyFill="1" applyBorder="1" applyAlignment="1" applyProtection="1">
      <alignment horizontal="right"/>
      <protection locked="0"/>
    </xf>
    <xf numFmtId="41" fontId="12" fillId="0" borderId="0" xfId="1" applyNumberFormat="1" applyFont="1" applyFill="1" applyBorder="1" applyAlignment="1" applyProtection="1">
      <alignment horizontal="right"/>
      <protection locked="0"/>
    </xf>
    <xf numFmtId="165" fontId="12" fillId="0" borderId="4" xfId="1" applyNumberFormat="1" applyFont="1" applyFill="1" applyBorder="1" applyAlignment="1" applyProtection="1">
      <alignment horizontal="center"/>
      <protection locked="0"/>
    </xf>
    <xf numFmtId="165" fontId="12" fillId="0" borderId="0" xfId="1" applyNumberFormat="1" applyFont="1" applyFill="1" applyBorder="1" applyAlignment="1" applyProtection="1">
      <alignment horizontal="center"/>
    </xf>
    <xf numFmtId="165" fontId="12" fillId="0" borderId="4" xfId="1" applyNumberFormat="1" applyFont="1" applyFill="1" applyBorder="1" applyAlignment="1" applyProtection="1">
      <alignment horizontal="right"/>
    </xf>
    <xf numFmtId="165" fontId="13" fillId="0" borderId="2" xfId="2" quotePrefix="1" applyNumberFormat="1" applyFont="1" applyFill="1" applyBorder="1" applyAlignment="1" applyProtection="1">
      <alignment horizontal="center"/>
    </xf>
    <xf numFmtId="165" fontId="12" fillId="0" borderId="4" xfId="1" applyNumberFormat="1" applyFont="1" applyFill="1" applyBorder="1" applyAlignment="1" applyProtection="1"/>
    <xf numFmtId="165" fontId="12" fillId="0" borderId="0" xfId="1" applyNumberFormat="1" applyFont="1" applyFill="1" applyBorder="1" applyAlignment="1" applyProtection="1"/>
    <xf numFmtId="43" fontId="12" fillId="0" borderId="0" xfId="2" applyFont="1" applyFill="1" applyAlignment="1" applyProtection="1"/>
    <xf numFmtId="165" fontId="12" fillId="0" borderId="4" xfId="2" quotePrefix="1" applyNumberFormat="1" applyFont="1" applyFill="1" applyBorder="1" applyAlignment="1" applyProtection="1">
      <alignment horizontal="center"/>
    </xf>
    <xf numFmtId="43" fontId="12" fillId="0" borderId="4" xfId="2" quotePrefix="1" applyFont="1" applyFill="1" applyBorder="1" applyAlignment="1" applyProtection="1">
      <alignment horizontal="center"/>
    </xf>
    <xf numFmtId="165" fontId="12" fillId="0" borderId="0" xfId="2" quotePrefix="1" applyNumberFormat="1" applyFont="1" applyFill="1" applyBorder="1" applyAlignment="1" applyProtection="1">
      <alignment horizontal="center"/>
    </xf>
    <xf numFmtId="165" fontId="12" fillId="0" borderId="0" xfId="2" applyNumberFormat="1" applyFont="1" applyFill="1" applyBorder="1" applyAlignment="1" applyProtection="1">
      <alignment horizontal="right"/>
    </xf>
    <xf numFmtId="165" fontId="13" fillId="0" borderId="4" xfId="2" quotePrefix="1" applyNumberFormat="1" applyFont="1" applyFill="1" applyBorder="1" applyAlignment="1" applyProtection="1">
      <alignment horizontal="right"/>
    </xf>
    <xf numFmtId="43" fontId="13" fillId="0" borderId="4" xfId="2" quotePrefix="1" applyFont="1" applyFill="1" applyBorder="1" applyAlignment="1" applyProtection="1">
      <alignment horizontal="right"/>
    </xf>
    <xf numFmtId="165" fontId="13" fillId="0" borderId="4" xfId="1" applyNumberFormat="1" applyFont="1" applyFill="1" applyBorder="1" applyAlignment="1" applyProtection="1">
      <alignment horizontal="center"/>
    </xf>
    <xf numFmtId="43" fontId="12" fillId="0" borderId="4" xfId="1" applyFont="1" applyFill="1" applyBorder="1" applyAlignment="1" applyProtection="1">
      <alignment horizontal="center" vertical="center"/>
    </xf>
    <xf numFmtId="43" fontId="10" fillId="0" borderId="0" xfId="1" applyFont="1" applyFill="1" applyAlignment="1" applyProtection="1">
      <protection locked="0"/>
    </xf>
    <xf numFmtId="43" fontId="10" fillId="0" borderId="0" xfId="1" applyFont="1" applyFill="1" applyBorder="1" applyAlignment="1" applyProtection="1">
      <protection locked="0"/>
    </xf>
    <xf numFmtId="41" fontId="13" fillId="0" borderId="0" xfId="1" applyNumberFormat="1" applyFont="1" applyFill="1" applyBorder="1" applyAlignment="1" applyProtection="1">
      <alignment horizontal="right"/>
      <protection locked="0"/>
    </xf>
    <xf numFmtId="43" fontId="12" fillId="0" borderId="4" xfId="1" applyFont="1" applyFill="1" applyBorder="1" applyAlignment="1" applyProtection="1">
      <alignment vertical="center"/>
      <protection locked="0"/>
    </xf>
    <xf numFmtId="41" fontId="12" fillId="0" borderId="4" xfId="1" applyNumberFormat="1" applyFont="1" applyFill="1" applyBorder="1" applyAlignment="1" applyProtection="1">
      <alignment horizontal="right"/>
      <protection locked="0"/>
    </xf>
    <xf numFmtId="43" fontId="13" fillId="0" borderId="0" xfId="1" quotePrefix="1" applyFont="1" applyFill="1" applyBorder="1" applyAlignment="1" applyProtection="1">
      <alignment horizontal="center"/>
      <protection locked="0"/>
    </xf>
    <xf numFmtId="41" fontId="13" fillId="0" borderId="0" xfId="1" applyNumberFormat="1" applyFont="1" applyFill="1" applyBorder="1" applyAlignment="1" applyProtection="1">
      <protection locked="0"/>
    </xf>
    <xf numFmtId="41" fontId="13" fillId="0" borderId="1" xfId="2" applyNumberFormat="1" applyFont="1" applyFill="1" applyBorder="1" applyAlignment="1" applyProtection="1">
      <alignment horizontal="right"/>
      <protection locked="0"/>
    </xf>
    <xf numFmtId="41" fontId="12" fillId="0" borderId="0" xfId="2" applyNumberFormat="1" applyFont="1" applyFill="1" applyBorder="1" applyAlignment="1" applyProtection="1">
      <alignment horizontal="right"/>
      <protection locked="0"/>
    </xf>
    <xf numFmtId="165" fontId="12" fillId="0" borderId="4" xfId="1" applyNumberFormat="1" applyFont="1" applyFill="1" applyBorder="1" applyAlignment="1" applyProtection="1">
      <alignment horizontal="right" vertical="center"/>
      <protection locked="0"/>
    </xf>
    <xf numFmtId="41" fontId="12" fillId="0" borderId="0" xfId="1" applyNumberFormat="1" applyFont="1" applyFill="1" applyBorder="1" applyAlignment="1" applyProtection="1">
      <protection locked="0"/>
    </xf>
    <xf numFmtId="41" fontId="12" fillId="0" borderId="4" xfId="2" applyNumberFormat="1" applyFont="1" applyFill="1" applyBorder="1" applyAlignment="1" applyProtection="1">
      <alignment horizontal="right"/>
      <protection locked="0"/>
    </xf>
    <xf numFmtId="41" fontId="13" fillId="0" borderId="0" xfId="1" applyNumberFormat="1" applyFont="1" applyFill="1" applyAlignment="1" applyProtection="1">
      <protection locked="0"/>
    </xf>
    <xf numFmtId="41" fontId="12" fillId="0" borderId="0" xfId="1" applyNumberFormat="1" applyFont="1" applyFill="1" applyBorder="1" applyAlignment="1" applyProtection="1">
      <alignment horizontal="right"/>
    </xf>
    <xf numFmtId="41" fontId="12" fillId="0" borderId="4" xfId="1" applyNumberFormat="1" applyFont="1" applyFill="1" applyBorder="1" applyAlignment="1" applyProtection="1">
      <alignment horizontal="right"/>
    </xf>
    <xf numFmtId="165" fontId="13" fillId="0" borderId="4" xfId="1" applyNumberFormat="1" applyFont="1" applyFill="1" applyBorder="1" applyAlignment="1" applyProtection="1"/>
    <xf numFmtId="41" fontId="13" fillId="0" borderId="3" xfId="1" applyNumberFormat="1" applyFont="1" applyFill="1" applyBorder="1" applyAlignment="1" applyProtection="1"/>
    <xf numFmtId="43" fontId="13" fillId="0" borderId="4" xfId="1" applyFont="1" applyFill="1" applyBorder="1" applyAlignment="1" applyProtection="1"/>
    <xf numFmtId="43" fontId="12" fillId="0" borderId="4" xfId="1" applyFont="1" applyFill="1" applyBorder="1" applyAlignment="1" applyProtection="1"/>
    <xf numFmtId="165" fontId="12" fillId="0" borderId="0" xfId="2" applyNumberFormat="1" applyFont="1" applyFill="1" applyAlignment="1" applyProtection="1"/>
    <xf numFmtId="165" fontId="13" fillId="0" borderId="2" xfId="1" quotePrefix="1" applyNumberFormat="1" applyFont="1" applyFill="1" applyBorder="1" applyAlignment="1" applyProtection="1">
      <alignment horizontal="center"/>
    </xf>
    <xf numFmtId="43" fontId="13" fillId="0" borderId="2" xfId="1" quotePrefix="1" applyFont="1" applyFill="1" applyBorder="1" applyAlignment="1" applyProtection="1">
      <alignment horizontal="center"/>
    </xf>
    <xf numFmtId="165" fontId="12" fillId="0" borderId="0" xfId="1" applyNumberFormat="1" applyFont="1" applyFill="1" applyBorder="1" applyAlignment="1" applyProtection="1">
      <alignment horizontal="right"/>
    </xf>
    <xf numFmtId="165" fontId="12" fillId="0" borderId="4" xfId="1" applyNumberFormat="1" applyFont="1" applyFill="1" applyBorder="1" applyAlignment="1" applyProtection="1">
      <alignment horizontal="right" vertical="center"/>
    </xf>
    <xf numFmtId="168" fontId="12" fillId="0" borderId="0" xfId="54" applyNumberFormat="1" applyFont="1" applyFill="1" applyProtection="1">
      <protection locked="0"/>
    </xf>
    <xf numFmtId="168" fontId="12" fillId="0" borderId="4" xfId="54" applyNumberFormat="1" applyFont="1" applyFill="1" applyBorder="1" applyProtection="1">
      <protection locked="0"/>
    </xf>
    <xf numFmtId="168" fontId="13" fillId="0" borderId="0" xfId="19" applyNumberFormat="1" applyFont="1" applyFill="1" applyAlignment="1" applyProtection="1">
      <protection locked="0"/>
    </xf>
    <xf numFmtId="169" fontId="12" fillId="0" borderId="0" xfId="19" applyNumberFormat="1" applyFont="1" applyFill="1" applyBorder="1" applyAlignment="1" applyProtection="1">
      <protection locked="0"/>
    </xf>
    <xf numFmtId="165" fontId="25" fillId="0" borderId="0" xfId="1" applyNumberFormat="1" applyFont="1" applyFill="1" applyBorder="1" applyAlignment="1" applyProtection="1">
      <alignment horizontal="center"/>
      <protection locked="0"/>
    </xf>
    <xf numFmtId="169" fontId="13" fillId="0" borderId="0" xfId="19" applyNumberFormat="1" applyFont="1" applyFill="1" applyBorder="1" applyAlignment="1" applyProtection="1">
      <protection locked="0"/>
    </xf>
    <xf numFmtId="165" fontId="13" fillId="0" borderId="0" xfId="1" applyNumberFormat="1" applyFont="1" applyFill="1" applyBorder="1" applyAlignment="1" applyProtection="1">
      <alignment horizontal="right"/>
      <protection locked="0"/>
    </xf>
    <xf numFmtId="165" fontId="12" fillId="0" borderId="0" xfId="9" applyNumberFormat="1" applyFont="1" applyFill="1" applyAlignment="1" applyProtection="1">
      <protection locked="0"/>
    </xf>
    <xf numFmtId="169" fontId="12" fillId="0" borderId="0" xfId="54" applyNumberFormat="1" applyFont="1" applyFill="1" applyBorder="1" applyProtection="1">
      <protection locked="0"/>
    </xf>
    <xf numFmtId="165" fontId="12" fillId="0" borderId="0" xfId="1" applyNumberFormat="1" applyFont="1" applyFill="1" applyBorder="1" applyAlignment="1" applyProtection="1">
      <alignment vertical="center"/>
      <protection locked="0"/>
    </xf>
    <xf numFmtId="165" fontId="12" fillId="0" borderId="0" xfId="1" applyNumberFormat="1" applyFont="1" applyFill="1" applyAlignment="1" applyProtection="1">
      <alignment vertical="center"/>
      <protection locked="0"/>
    </xf>
    <xf numFmtId="165" fontId="25" fillId="0" borderId="0" xfId="9" applyNumberFormat="1" applyFont="1" applyFill="1" applyBorder="1" applyAlignment="1" applyProtection="1">
      <protection locked="0"/>
    </xf>
    <xf numFmtId="165" fontId="12" fillId="0" borderId="0" xfId="2" applyNumberFormat="1" applyFont="1" applyFill="1" applyBorder="1" applyAlignment="1" applyProtection="1">
      <alignment horizontal="left"/>
      <protection locked="0"/>
    </xf>
    <xf numFmtId="43" fontId="13" fillId="0" borderId="0" xfId="1" applyFont="1" applyFill="1" applyBorder="1" applyAlignment="1" applyProtection="1">
      <alignment vertical="center"/>
      <protection locked="0"/>
    </xf>
    <xf numFmtId="165" fontId="26" fillId="0" borderId="0" xfId="9" applyNumberFormat="1" applyFont="1" applyFill="1" applyBorder="1" applyAlignment="1" applyProtection="1">
      <alignment vertical="center"/>
      <protection locked="0"/>
    </xf>
    <xf numFmtId="165" fontId="12" fillId="0" borderId="0" xfId="1" applyNumberFormat="1" applyFont="1" applyFill="1" applyAlignment="1" applyProtection="1"/>
    <xf numFmtId="168" fontId="13" fillId="0" borderId="0" xfId="19" applyNumberFormat="1" applyFont="1" applyFill="1" applyAlignment="1" applyProtection="1"/>
    <xf numFmtId="168" fontId="13" fillId="0" borderId="2" xfId="19" applyNumberFormat="1" applyFont="1" applyFill="1" applyBorder="1" applyAlignment="1" applyProtection="1"/>
    <xf numFmtId="165" fontId="13" fillId="0" borderId="2" xfId="9" applyNumberFormat="1" applyFont="1" applyFill="1" applyBorder="1" applyAlignment="1" applyProtection="1">
      <alignment horizontal="right"/>
    </xf>
    <xf numFmtId="165" fontId="26" fillId="0" borderId="2" xfId="9" applyNumberFormat="1" applyFont="1" applyFill="1" applyBorder="1" applyAlignment="1" applyProtection="1"/>
    <xf numFmtId="165" fontId="26" fillId="0" borderId="0" xfId="9" applyNumberFormat="1" applyFont="1" applyFill="1" applyAlignment="1" applyProtection="1">
      <alignment vertical="center"/>
    </xf>
    <xf numFmtId="165" fontId="12" fillId="0" borderId="0" xfId="58" applyNumberFormat="1" applyFont="1" applyFill="1" applyAlignment="1" applyProtection="1">
      <alignment horizontal="center" vertical="center"/>
    </xf>
    <xf numFmtId="165" fontId="12" fillId="0" borderId="0" xfId="1" applyNumberFormat="1" applyFont="1" applyFill="1" applyAlignment="1" applyProtection="1">
      <alignment vertical="center"/>
    </xf>
    <xf numFmtId="165" fontId="26" fillId="0" borderId="5" xfId="9" applyNumberFormat="1" applyFont="1" applyFill="1" applyBorder="1" applyAlignment="1" applyProtection="1">
      <alignment vertical="center"/>
    </xf>
    <xf numFmtId="165" fontId="13" fillId="0" borderId="5" xfId="1" applyNumberFormat="1" applyFont="1" applyFill="1" applyBorder="1" applyAlignment="1" applyProtection="1">
      <alignment horizontal="right" vertical="center"/>
    </xf>
    <xf numFmtId="43" fontId="13" fillId="0" borderId="3" xfId="1" applyFont="1" applyFill="1" applyBorder="1" applyAlignment="1" applyProtection="1">
      <alignment horizontal="right"/>
      <protection locked="0"/>
    </xf>
    <xf numFmtId="41" fontId="12" fillId="0" borderId="4" xfId="2" applyNumberFormat="1" applyFont="1" applyFill="1" applyBorder="1" applyAlignment="1" applyProtection="1">
      <protection locked="0"/>
    </xf>
    <xf numFmtId="43" fontId="12" fillId="0" borderId="4" xfId="1" applyFont="1" applyFill="1" applyBorder="1" applyAlignment="1" applyProtection="1">
      <protection locked="0"/>
    </xf>
    <xf numFmtId="165" fontId="26" fillId="0" borderId="0" xfId="9" applyNumberFormat="1" applyFont="1" applyFill="1" applyBorder="1" applyAlignment="1" applyProtection="1">
      <alignment vertical="center"/>
    </xf>
    <xf numFmtId="165" fontId="12" fillId="0" borderId="4" xfId="2" applyNumberFormat="1" applyFont="1" applyFill="1" applyBorder="1" applyAlignment="1" applyProtection="1"/>
    <xf numFmtId="43" fontId="12" fillId="0" borderId="4" xfId="2" applyFont="1" applyFill="1" applyBorder="1" applyAlignment="1" applyProtection="1"/>
    <xf numFmtId="0" fontId="1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12" fillId="0" borderId="0" xfId="0" quotePrefix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165" fontId="12" fillId="0" borderId="0" xfId="0" applyNumberFormat="1" applyFont="1" applyProtection="1"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165" fontId="13" fillId="0" borderId="2" xfId="10" applyNumberFormat="1" applyFont="1" applyBorder="1"/>
    <xf numFmtId="0" fontId="14" fillId="0" borderId="0" xfId="0" applyFont="1" applyProtection="1">
      <protection locked="0"/>
    </xf>
    <xf numFmtId="165" fontId="25" fillId="0" borderId="0" xfId="0" applyNumberFormat="1" applyFont="1" applyProtection="1">
      <protection locked="0"/>
    </xf>
    <xf numFmtId="165" fontId="26" fillId="0" borderId="2" xfId="0" applyNumberFormat="1" applyFont="1" applyBorder="1"/>
    <xf numFmtId="165" fontId="26" fillId="0" borderId="3" xfId="10" applyNumberFormat="1" applyFont="1" applyBorder="1"/>
    <xf numFmtId="0" fontId="13" fillId="0" borderId="0" xfId="0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165" fontId="13" fillId="0" borderId="0" xfId="0" applyNumberFormat="1" applyFont="1" applyProtection="1">
      <protection locked="0"/>
    </xf>
    <xf numFmtId="165" fontId="16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165" fontId="26" fillId="0" borderId="2" xfId="0" applyNumberFormat="1" applyFont="1" applyBorder="1" applyAlignment="1">
      <alignment horizontal="right"/>
    </xf>
    <xf numFmtId="165" fontId="13" fillId="0" borderId="4" xfId="0" applyNumberFormat="1" applyFont="1" applyBorder="1"/>
    <xf numFmtId="0" fontId="11" fillId="0" borderId="0" xfId="0" applyFont="1" applyAlignment="1" applyProtection="1">
      <alignment horizontal="center"/>
      <protection locked="0"/>
    </xf>
    <xf numFmtId="38" fontId="12" fillId="0" borderId="0" xfId="0" applyNumberFormat="1" applyFont="1" applyProtection="1">
      <protection locked="0"/>
    </xf>
    <xf numFmtId="165" fontId="12" fillId="0" borderId="3" xfId="0" applyNumberFormat="1" applyFont="1" applyBorder="1" applyProtection="1">
      <protection locked="0"/>
    </xf>
    <xf numFmtId="49" fontId="12" fillId="0" borderId="0" xfId="0" applyNumberFormat="1" applyFont="1" applyAlignment="1" applyProtection="1">
      <alignment horizontal="left" indent="1"/>
      <protection locked="0"/>
    </xf>
    <xf numFmtId="0" fontId="25" fillId="0" borderId="0" xfId="0" applyFont="1" applyProtection="1">
      <protection locked="0"/>
    </xf>
    <xf numFmtId="0" fontId="12" fillId="0" borderId="0" xfId="0" applyFont="1" applyAlignment="1" applyProtection="1">
      <alignment horizontal="left" indent="1"/>
      <protection locked="0"/>
    </xf>
    <xf numFmtId="165" fontId="26" fillId="0" borderId="1" xfId="0" applyNumberFormat="1" applyFont="1" applyBorder="1"/>
    <xf numFmtId="165" fontId="26" fillId="0" borderId="2" xfId="10" applyNumberFormat="1" applyFont="1" applyBorder="1"/>
    <xf numFmtId="165" fontId="44" fillId="0" borderId="0" xfId="0" applyNumberFormat="1" applyFont="1" applyProtection="1">
      <protection locked="0"/>
    </xf>
    <xf numFmtId="0" fontId="10" fillId="0" borderId="0" xfId="12" applyFont="1" applyProtection="1">
      <protection locked="0"/>
    </xf>
    <xf numFmtId="0" fontId="13" fillId="0" borderId="0" xfId="12" applyFont="1" applyProtection="1">
      <protection locked="0"/>
    </xf>
    <xf numFmtId="0" fontId="12" fillId="0" borderId="0" xfId="15" applyFont="1" applyProtection="1">
      <protection locked="0"/>
    </xf>
    <xf numFmtId="0" fontId="15" fillId="0" borderId="0" xfId="15" applyFont="1" applyProtection="1">
      <protection locked="0"/>
    </xf>
    <xf numFmtId="49" fontId="10" fillId="0" borderId="0" xfId="12" applyNumberFormat="1" applyFont="1"/>
    <xf numFmtId="0" fontId="10" fillId="0" borderId="0" xfId="15" applyFont="1" applyProtection="1">
      <protection locked="0"/>
    </xf>
    <xf numFmtId="0" fontId="13" fillId="0" borderId="0" xfId="15" applyFont="1" applyProtection="1">
      <protection locked="0"/>
    </xf>
    <xf numFmtId="0" fontId="13" fillId="0" borderId="0" xfId="15" applyFont="1" applyAlignment="1" applyProtection="1">
      <alignment horizontal="centerContinuous"/>
      <protection locked="0"/>
    </xf>
    <xf numFmtId="0" fontId="11" fillId="0" borderId="0" xfId="15" applyFont="1" applyAlignment="1" applyProtection="1">
      <alignment horizontal="centerContinuous"/>
      <protection locked="0"/>
    </xf>
    <xf numFmtId="0" fontId="14" fillId="0" borderId="0" xfId="15" applyFont="1" applyAlignment="1" applyProtection="1">
      <alignment horizontal="center"/>
      <protection locked="0"/>
    </xf>
    <xf numFmtId="49" fontId="12" fillId="0" borderId="0" xfId="12" applyNumberFormat="1" applyFont="1" applyProtection="1">
      <protection locked="0"/>
    </xf>
    <xf numFmtId="166" fontId="14" fillId="0" borderId="0" xfId="12" applyNumberFormat="1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center" wrapText="1"/>
      <protection locked="0"/>
    </xf>
    <xf numFmtId="49" fontId="12" fillId="0" borderId="0" xfId="12" applyNumberFormat="1" applyFont="1" applyAlignment="1" applyProtection="1">
      <alignment horizontal="center"/>
      <protection locked="0"/>
    </xf>
    <xf numFmtId="166" fontId="12" fillId="0" borderId="0" xfId="12" applyNumberFormat="1" applyFont="1" applyAlignment="1" applyProtection="1">
      <alignment horizontal="center"/>
      <protection locked="0"/>
    </xf>
    <xf numFmtId="167" fontId="27" fillId="0" borderId="0" xfId="0" applyNumberFormat="1" applyFont="1" applyProtection="1">
      <protection locked="0"/>
    </xf>
    <xf numFmtId="0" fontId="14" fillId="0" borderId="0" xfId="12" applyFont="1" applyAlignment="1" applyProtection="1">
      <alignment horizontal="center"/>
      <protection locked="0"/>
    </xf>
    <xf numFmtId="165" fontId="20" fillId="0" borderId="0" xfId="12" applyNumberFormat="1" applyFont="1" applyAlignment="1" applyProtection="1">
      <alignment horizontal="center"/>
      <protection locked="0"/>
    </xf>
    <xf numFmtId="165" fontId="12" fillId="0" borderId="0" xfId="12" applyNumberFormat="1" applyFont="1" applyProtection="1">
      <protection locked="0"/>
    </xf>
    <xf numFmtId="49" fontId="12" fillId="0" borderId="0" xfId="12" applyNumberFormat="1" applyFont="1" applyAlignment="1" applyProtection="1">
      <alignment horizontal="left"/>
      <protection locked="0"/>
    </xf>
    <xf numFmtId="165" fontId="12" fillId="0" borderId="0" xfId="12" applyNumberFormat="1" applyFont="1" applyAlignment="1" applyProtection="1">
      <alignment horizontal="center"/>
      <protection locked="0"/>
    </xf>
    <xf numFmtId="165" fontId="25" fillId="0" borderId="0" xfId="12" applyNumberFormat="1" applyFont="1" applyAlignment="1" applyProtection="1">
      <alignment horizontal="center"/>
      <protection locked="0"/>
    </xf>
    <xf numFmtId="49" fontId="13" fillId="0" borderId="0" xfId="12" applyNumberFormat="1" applyFont="1" applyAlignment="1" applyProtection="1">
      <alignment horizontal="left"/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9" fontId="29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0" fontId="42" fillId="0" borderId="0" xfId="0" applyFont="1" applyProtection="1">
      <protection locked="0"/>
    </xf>
    <xf numFmtId="49" fontId="4" fillId="0" borderId="0" xfId="0" applyNumberFormat="1" applyFont="1" applyProtection="1">
      <protection locked="0"/>
    </xf>
    <xf numFmtId="0" fontId="0" fillId="0" borderId="0" xfId="0" applyProtection="1">
      <protection locked="0"/>
    </xf>
    <xf numFmtId="37" fontId="42" fillId="0" borderId="0" xfId="0" applyNumberFormat="1" applyFont="1" applyProtection="1">
      <protection locked="0"/>
    </xf>
    <xf numFmtId="0" fontId="11" fillId="0" borderId="0" xfId="15" applyFont="1" applyAlignment="1" applyProtection="1">
      <alignment horizontal="center"/>
      <protection locked="0"/>
    </xf>
    <xf numFmtId="0" fontId="12" fillId="0" borderId="0" xfId="15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165" fontId="14" fillId="0" borderId="0" xfId="0" applyNumberFormat="1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165" fontId="12" fillId="0" borderId="0" xfId="15" applyNumberFormat="1" applyFont="1" applyProtection="1">
      <protection locked="0"/>
    </xf>
    <xf numFmtId="174" fontId="12" fillId="0" borderId="0" xfId="15" applyNumberFormat="1" applyFont="1" applyProtection="1">
      <protection locked="0"/>
    </xf>
    <xf numFmtId="0" fontId="12" fillId="0" borderId="0" xfId="15" quotePrefix="1" applyFont="1" applyProtection="1">
      <protection locked="0"/>
    </xf>
    <xf numFmtId="165" fontId="12" fillId="0" borderId="4" xfId="0" applyNumberFormat="1" applyFont="1" applyBorder="1" applyAlignment="1" applyProtection="1">
      <alignment horizontal="center"/>
      <protection locked="0"/>
    </xf>
    <xf numFmtId="0" fontId="13" fillId="0" borderId="0" xfId="15" quotePrefix="1" applyFont="1" applyProtection="1">
      <protection locked="0"/>
    </xf>
    <xf numFmtId="165" fontId="13" fillId="0" borderId="4" xfId="0" applyNumberFormat="1" applyFont="1" applyBorder="1" applyAlignment="1">
      <alignment horizontal="center"/>
    </xf>
    <xf numFmtId="165" fontId="13" fillId="0" borderId="0" xfId="0" applyNumberFormat="1" applyFont="1" applyAlignment="1" applyProtection="1">
      <alignment horizontal="center"/>
      <protection locked="0"/>
    </xf>
    <xf numFmtId="165" fontId="13" fillId="0" borderId="3" xfId="0" applyNumberFormat="1" applyFont="1" applyBorder="1" applyAlignment="1">
      <alignment horizontal="center"/>
    </xf>
    <xf numFmtId="165" fontId="24" fillId="0" borderId="0" xfId="15" applyNumberFormat="1" applyFont="1" applyProtection="1">
      <protection locked="0"/>
    </xf>
    <xf numFmtId="0" fontId="10" fillId="0" borderId="0" xfId="15" applyFont="1" applyAlignment="1" applyProtection="1">
      <alignment horizontal="left"/>
      <protection locked="0"/>
    </xf>
    <xf numFmtId="0" fontId="15" fillId="0" borderId="0" xfId="15" applyFont="1" applyAlignment="1" applyProtection="1">
      <alignment horizontal="left"/>
      <protection locked="0"/>
    </xf>
    <xf numFmtId="0" fontId="13" fillId="0" borderId="0" xfId="15" applyFont="1" applyAlignment="1" applyProtection="1">
      <alignment horizontal="left"/>
      <protection locked="0"/>
    </xf>
    <xf numFmtId="0" fontId="13" fillId="0" borderId="0" xfId="15" applyFont="1" applyAlignment="1" applyProtection="1">
      <alignment horizontal="right"/>
      <protection locked="0"/>
    </xf>
    <xf numFmtId="0" fontId="13" fillId="0" borderId="0" xfId="15" applyFont="1" applyAlignment="1" applyProtection="1">
      <alignment horizontal="center"/>
      <protection locked="0"/>
    </xf>
    <xf numFmtId="0" fontId="12" fillId="0" borderId="0" xfId="14" applyFont="1" applyAlignment="1" applyProtection="1">
      <alignment horizontal="center"/>
      <protection locked="0"/>
    </xf>
    <xf numFmtId="37" fontId="12" fillId="0" borderId="0" xfId="14" applyNumberFormat="1" applyFont="1" applyAlignment="1" applyProtection="1">
      <alignment horizontal="center"/>
      <protection locked="0"/>
    </xf>
    <xf numFmtId="0" fontId="12" fillId="0" borderId="0" xfId="15" applyFont="1" applyAlignment="1" applyProtection="1">
      <alignment horizontal="right"/>
      <protection locked="0"/>
    </xf>
    <xf numFmtId="37" fontId="12" fillId="0" borderId="0" xfId="15" applyNumberFormat="1" applyFont="1" applyAlignment="1" applyProtection="1">
      <alignment horizontal="center"/>
      <protection locked="0"/>
    </xf>
    <xf numFmtId="49" fontId="12" fillId="0" borderId="0" xfId="14" applyNumberFormat="1" applyFont="1" applyAlignment="1" applyProtection="1">
      <alignment horizontal="center"/>
      <protection locked="0"/>
    </xf>
    <xf numFmtId="0" fontId="14" fillId="0" borderId="0" xfId="14" applyFont="1" applyAlignment="1" applyProtection="1">
      <alignment horizontal="center"/>
      <protection locked="0"/>
    </xf>
    <xf numFmtId="0" fontId="13" fillId="0" borderId="0" xfId="14" applyFont="1" applyProtection="1">
      <protection locked="0"/>
    </xf>
    <xf numFmtId="0" fontId="13" fillId="0" borderId="0" xfId="13" applyFont="1" applyProtection="1">
      <protection locked="0"/>
    </xf>
    <xf numFmtId="165" fontId="13" fillId="0" borderId="0" xfId="14" applyNumberFormat="1" applyFont="1" applyAlignment="1" applyProtection="1">
      <alignment horizontal="center"/>
      <protection locked="0"/>
    </xf>
    <xf numFmtId="41" fontId="13" fillId="0" borderId="0" xfId="0" applyNumberFormat="1" applyFont="1" applyAlignment="1" applyProtection="1">
      <alignment horizontal="center"/>
      <protection locked="0"/>
    </xf>
    <xf numFmtId="0" fontId="12" fillId="0" borderId="0" xfId="13" applyFont="1" applyProtection="1">
      <protection locked="0"/>
    </xf>
    <xf numFmtId="165" fontId="12" fillId="0" borderId="0" xfId="1" applyNumberFormat="1" applyFont="1" applyFill="1" applyBorder="1" applyAlignment="1" applyProtection="1">
      <alignment horizontal="left"/>
      <protection locked="0"/>
    </xf>
    <xf numFmtId="41" fontId="13" fillId="0" borderId="0" xfId="0" applyNumberFormat="1" applyFont="1" applyAlignment="1" applyProtection="1">
      <alignment horizontal="right"/>
      <protection locked="0"/>
    </xf>
    <xf numFmtId="37" fontId="13" fillId="0" borderId="0" xfId="14" applyNumberFormat="1" applyFont="1" applyAlignment="1" applyProtection="1">
      <alignment horizontal="center"/>
      <protection locked="0"/>
    </xf>
    <xf numFmtId="41" fontId="13" fillId="0" borderId="0" xfId="0" applyNumberFormat="1" applyFont="1" applyAlignment="1">
      <alignment horizontal="right"/>
    </xf>
    <xf numFmtId="165" fontId="13" fillId="0" borderId="0" xfId="1" applyNumberFormat="1" applyFont="1" applyFill="1" applyBorder="1" applyAlignment="1" applyProtection="1"/>
    <xf numFmtId="0" fontId="13" fillId="0" borderId="0" xfId="14" applyFont="1" applyAlignment="1" applyProtection="1">
      <alignment horizontal="center"/>
      <protection locked="0"/>
    </xf>
    <xf numFmtId="37" fontId="14" fillId="0" borderId="0" xfId="14" applyNumberFormat="1" applyFont="1" applyAlignment="1" applyProtection="1">
      <alignment horizontal="center"/>
      <protection locked="0"/>
    </xf>
    <xf numFmtId="0" fontId="11" fillId="0" borderId="0" xfId="15" applyFont="1" applyAlignment="1" applyProtection="1">
      <alignment horizontal="left"/>
      <protection locked="0"/>
    </xf>
    <xf numFmtId="165" fontId="13" fillId="0" borderId="0" xfId="15" applyNumberFormat="1" applyFont="1" applyAlignment="1" applyProtection="1">
      <alignment horizontal="center"/>
      <protection locked="0"/>
    </xf>
    <xf numFmtId="0" fontId="11" fillId="0" borderId="0" xfId="14" applyFont="1" applyAlignment="1" applyProtection="1">
      <alignment horizontal="center"/>
      <protection locked="0"/>
    </xf>
    <xf numFmtId="0" fontId="12" fillId="0" borderId="0" xfId="15" applyFont="1" applyAlignment="1" applyProtection="1">
      <alignment horizontal="left"/>
      <protection locked="0"/>
    </xf>
    <xf numFmtId="165" fontId="12" fillId="0" borderId="0" xfId="14" applyNumberFormat="1" applyFont="1" applyAlignment="1" applyProtection="1">
      <alignment horizontal="center"/>
      <protection locked="0"/>
    </xf>
    <xf numFmtId="165" fontId="12" fillId="0" borderId="0" xfId="16" applyNumberFormat="1" applyFont="1" applyProtection="1">
      <protection locked="0"/>
    </xf>
    <xf numFmtId="165" fontId="12" fillId="0" borderId="4" xfId="16" applyNumberFormat="1" applyFont="1" applyBorder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41" fontId="13" fillId="0" borderId="0" xfId="14" applyNumberFormat="1" applyFont="1" applyAlignment="1" applyProtection="1">
      <alignment horizontal="center"/>
      <protection locked="0"/>
    </xf>
    <xf numFmtId="0" fontId="12" fillId="0" borderId="0" xfId="15" applyFont="1" applyAlignment="1" applyProtection="1">
      <alignment horizontal="left" vertical="center"/>
      <protection locked="0"/>
    </xf>
    <xf numFmtId="41" fontId="12" fillId="0" borderId="0" xfId="0" applyNumberFormat="1" applyFont="1" applyAlignment="1">
      <alignment horizontal="right"/>
    </xf>
    <xf numFmtId="0" fontId="13" fillId="0" borderId="0" xfId="14" applyFont="1" applyAlignment="1" applyProtection="1">
      <alignment horizontal="left"/>
      <protection locked="0"/>
    </xf>
    <xf numFmtId="0" fontId="12" fillId="0" borderId="0" xfId="14" applyFont="1" applyAlignment="1" applyProtection="1">
      <alignment horizontal="left"/>
      <protection locked="0"/>
    </xf>
    <xf numFmtId="165" fontId="12" fillId="0" borderId="0" xfId="15" applyNumberFormat="1" applyFont="1"/>
    <xf numFmtId="165" fontId="12" fillId="0" borderId="0" xfId="14" applyNumberFormat="1" applyFont="1" applyAlignment="1">
      <alignment horizontal="center"/>
    </xf>
    <xf numFmtId="165" fontId="12" fillId="0" borderId="4" xfId="14" applyNumberFormat="1" applyFont="1" applyBorder="1" applyAlignment="1" applyProtection="1">
      <alignment horizontal="center"/>
      <protection locked="0"/>
    </xf>
    <xf numFmtId="165" fontId="12" fillId="0" borderId="4" xfId="14" applyNumberFormat="1" applyFont="1" applyBorder="1" applyAlignment="1">
      <alignment horizontal="center"/>
    </xf>
    <xf numFmtId="165" fontId="13" fillId="0" borderId="3" xfId="15" applyNumberFormat="1" applyFont="1" applyBorder="1"/>
    <xf numFmtId="165" fontId="13" fillId="0" borderId="0" xfId="15" applyNumberFormat="1" applyFont="1" applyProtection="1">
      <protection locked="0"/>
    </xf>
    <xf numFmtId="165" fontId="13" fillId="0" borderId="3" xfId="15" applyNumberFormat="1" applyFont="1" applyBorder="1" applyProtection="1">
      <protection locked="0"/>
    </xf>
    <xf numFmtId="0" fontId="10" fillId="0" borderId="0" xfId="12" applyFont="1" applyAlignment="1" applyProtection="1">
      <alignment horizontal="left"/>
      <protection locked="0"/>
    </xf>
    <xf numFmtId="0" fontId="13" fillId="0" borderId="0" xfId="12" applyFont="1" applyAlignment="1" applyProtection="1">
      <alignment horizontal="left"/>
      <protection locked="0"/>
    </xf>
    <xf numFmtId="49" fontId="10" fillId="0" borderId="0" xfId="12" applyNumberFormat="1" applyFont="1" applyProtection="1">
      <protection locked="0"/>
    </xf>
    <xf numFmtId="0" fontId="11" fillId="0" borderId="0" xfId="12" applyFont="1" applyProtection="1">
      <protection locked="0"/>
    </xf>
    <xf numFmtId="0" fontId="12" fillId="0" borderId="0" xfId="12" applyFont="1" applyProtection="1">
      <protection locked="0"/>
    </xf>
    <xf numFmtId="0" fontId="14" fillId="0" borderId="0" xfId="12" applyFont="1" applyProtection="1">
      <protection locked="0"/>
    </xf>
    <xf numFmtId="0" fontId="14" fillId="0" borderId="0" xfId="15" applyFont="1" applyProtection="1">
      <protection locked="0"/>
    </xf>
    <xf numFmtId="0" fontId="24" fillId="0" borderId="0" xfId="15" applyFont="1" applyProtection="1">
      <protection locked="0"/>
    </xf>
    <xf numFmtId="0" fontId="30" fillId="0" borderId="0" xfId="0" applyFont="1" applyProtection="1">
      <protection locked="0"/>
    </xf>
    <xf numFmtId="165" fontId="12" fillId="0" borderId="0" xfId="15" applyNumberFormat="1" applyFont="1" applyAlignment="1" applyProtection="1">
      <alignment horizontal="center"/>
      <protection locked="0"/>
    </xf>
    <xf numFmtId="165" fontId="13" fillId="0" borderId="0" xfId="15" applyNumberFormat="1" applyFont="1" applyAlignment="1" applyProtection="1">
      <alignment horizontal="right"/>
      <protection locked="0"/>
    </xf>
    <xf numFmtId="0" fontId="11" fillId="0" borderId="0" xfId="15" applyFont="1" applyProtection="1">
      <protection locked="0"/>
    </xf>
    <xf numFmtId="166" fontId="14" fillId="0" borderId="0" xfId="12" applyNumberFormat="1" applyFont="1" applyProtection="1">
      <protection locked="0"/>
    </xf>
    <xf numFmtId="0" fontId="12" fillId="0" borderId="0" xfId="12" applyFont="1" applyAlignment="1" applyProtection="1">
      <alignment horizontal="left"/>
      <protection locked="0"/>
    </xf>
    <xf numFmtId="0" fontId="13" fillId="0" borderId="0" xfId="12" applyFont="1" applyAlignment="1" applyProtection="1">
      <alignment horizontal="left" vertical="center"/>
      <protection locked="0"/>
    </xf>
    <xf numFmtId="0" fontId="12" fillId="0" borderId="0" xfId="15" applyFont="1" applyAlignment="1" applyProtection="1">
      <alignment vertical="center"/>
      <protection locked="0"/>
    </xf>
    <xf numFmtId="165" fontId="12" fillId="0" borderId="0" xfId="12" applyNumberFormat="1" applyFont="1" applyAlignment="1" applyProtection="1">
      <alignment vertical="center"/>
      <protection locked="0"/>
    </xf>
    <xf numFmtId="165" fontId="12" fillId="0" borderId="0" xfId="58" applyNumberFormat="1" applyFont="1" applyFill="1" applyAlignment="1" applyProtection="1">
      <alignment horizontal="center" vertical="center"/>
      <protection locked="0"/>
    </xf>
    <xf numFmtId="165" fontId="12" fillId="0" borderId="0" xfId="15" applyNumberFormat="1" applyFont="1" applyAlignment="1" applyProtection="1">
      <alignment vertical="center"/>
      <protection locked="0"/>
    </xf>
    <xf numFmtId="0" fontId="13" fillId="0" borderId="0" xfId="15" applyFont="1" applyAlignment="1" applyProtection="1">
      <alignment vertical="center"/>
      <protection locked="0"/>
    </xf>
    <xf numFmtId="165" fontId="13" fillId="0" borderId="0" xfId="15" applyNumberFormat="1" applyFont="1" applyAlignment="1" applyProtection="1">
      <alignment vertical="center"/>
      <protection locked="0"/>
    </xf>
    <xf numFmtId="0" fontId="13" fillId="0" borderId="0" xfId="12" applyFont="1" applyAlignment="1" applyProtection="1">
      <alignment vertical="center"/>
      <protection locked="0"/>
    </xf>
    <xf numFmtId="49" fontId="13" fillId="0" borderId="0" xfId="14" applyNumberFormat="1" applyFont="1" applyProtection="1">
      <protection locked="0"/>
    </xf>
    <xf numFmtId="37" fontId="12" fillId="0" borderId="1" xfId="14" applyNumberFormat="1" applyFont="1" applyBorder="1" applyAlignment="1" applyProtection="1">
      <alignment horizontal="center"/>
      <protection locked="0"/>
    </xf>
    <xf numFmtId="0" fontId="14" fillId="0" borderId="0" xfId="14" applyFont="1" applyProtection="1">
      <protection locked="0"/>
    </xf>
    <xf numFmtId="41" fontId="12" fillId="0" borderId="0" xfId="15" applyNumberFormat="1" applyFont="1" applyProtection="1">
      <protection locked="0"/>
    </xf>
    <xf numFmtId="41" fontId="13" fillId="0" borderId="0" xfId="1" applyNumberFormat="1" applyFont="1" applyFill="1" applyBorder="1" applyAlignment="1" applyProtection="1">
      <alignment horizontal="right"/>
    </xf>
    <xf numFmtId="165" fontId="13" fillId="0" borderId="0" xfId="2" applyNumberFormat="1" applyFont="1" applyFill="1" applyAlignment="1" applyProtection="1"/>
    <xf numFmtId="41" fontId="43" fillId="0" borderId="0" xfId="0" applyNumberFormat="1" applyFont="1" applyAlignment="1" applyProtection="1">
      <alignment horizontal="right"/>
      <protection locked="0"/>
    </xf>
    <xf numFmtId="165" fontId="12" fillId="0" borderId="0" xfId="14" applyNumberFormat="1" applyFont="1" applyAlignment="1" applyProtection="1">
      <alignment horizontal="center" vertical="center"/>
      <protection locked="0"/>
    </xf>
    <xf numFmtId="165" fontId="12" fillId="0" borderId="0" xfId="14" applyNumberFormat="1" applyFont="1" applyAlignment="1">
      <alignment horizontal="center" vertical="center"/>
    </xf>
    <xf numFmtId="165" fontId="12" fillId="0" borderId="4" xfId="14" applyNumberFormat="1" applyFont="1" applyBorder="1" applyAlignment="1" applyProtection="1">
      <alignment horizontal="center" vertical="center"/>
      <protection locked="0"/>
    </xf>
    <xf numFmtId="165" fontId="13" fillId="0" borderId="0" xfId="1" applyNumberFormat="1" applyFont="1" applyFill="1" applyAlignment="1" applyProtection="1"/>
    <xf numFmtId="0" fontId="45" fillId="0" borderId="0" xfId="15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165" fontId="14" fillId="0" borderId="0" xfId="0" applyNumberFormat="1" applyFont="1" applyAlignment="1">
      <alignment horizontal="center"/>
    </xf>
    <xf numFmtId="49" fontId="12" fillId="0" borderId="0" xfId="12" applyNumberFormat="1" applyFont="1" applyAlignment="1">
      <alignment horizontal="center" wrapText="1"/>
    </xf>
    <xf numFmtId="0" fontId="13" fillId="0" borderId="0" xfId="15" applyFont="1" applyAlignment="1" applyProtection="1">
      <alignment horizontal="left"/>
      <protection locked="0"/>
    </xf>
    <xf numFmtId="0" fontId="13" fillId="0" borderId="0" xfId="15" applyFont="1" applyAlignment="1" applyProtection="1">
      <alignment horizontal="center"/>
      <protection locked="0"/>
    </xf>
    <xf numFmtId="0" fontId="12" fillId="0" borderId="4" xfId="15" applyFont="1" applyBorder="1" applyAlignment="1" applyProtection="1">
      <alignment horizontal="center"/>
      <protection locked="0"/>
    </xf>
    <xf numFmtId="0" fontId="14" fillId="0" borderId="0" xfId="14" applyFont="1" applyAlignment="1" applyProtection="1">
      <alignment horizontal="center"/>
      <protection locked="0"/>
    </xf>
    <xf numFmtId="166" fontId="14" fillId="0" borderId="0" xfId="12" applyNumberFormat="1" applyFont="1" applyAlignment="1" applyProtection="1">
      <alignment horizontal="center"/>
      <protection locked="0"/>
    </xf>
    <xf numFmtId="49" fontId="12" fillId="0" borderId="0" xfId="12" applyNumberFormat="1" applyFont="1" applyAlignment="1" applyProtection="1">
      <alignment horizontal="center" wrapText="1"/>
      <protection locked="0"/>
    </xf>
  </cellXfs>
  <cellStyles count="59">
    <cellStyle name="75" xfId="21" xr:uid="{00000000-0005-0000-0000-000000000000}"/>
    <cellStyle name="Comma" xfId="1" builtinId="3"/>
    <cellStyle name="Comma 2" xfId="2" xr:uid="{00000000-0005-0000-0000-000002000000}"/>
    <cellStyle name="Comma 2 2" xfId="51" xr:uid="{00000000-0005-0000-0000-000003000000}"/>
    <cellStyle name="Comma 25 3" xfId="3" xr:uid="{00000000-0005-0000-0000-000004000000}"/>
    <cellStyle name="Comma 3" xfId="4" xr:uid="{00000000-0005-0000-0000-000005000000}"/>
    <cellStyle name="Comma 3 2" xfId="55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4" xr:uid="{9785ED58-634F-424F-980F-9A2FA6360444}"/>
    <cellStyle name="Comma 54" xfId="7" xr:uid="{00000000-0005-0000-0000-000009000000}"/>
    <cellStyle name="Comma 54 2" xfId="56" xr:uid="{00000000-0005-0000-0000-000009000000}"/>
    <cellStyle name="Comma 54 3" xfId="58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7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3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Percent [2]" xfId="35" xr:uid="{00000000-0005-0000-0000-000025000000}"/>
    <cellStyle name="Percent 2" xfId="17" xr:uid="{00000000-0005-0000-0000-000026000000}"/>
    <cellStyle name="Percent 2 2" xfId="52" xr:uid="{00000000-0005-0000-0000-000027000000}"/>
    <cellStyle name="Percent 2 3" xfId="57" xr:uid="{00000000-0005-0000-0000-000026000000}"/>
    <cellStyle name="Percent 3" xfId="18" xr:uid="{00000000-0005-0000-0000-000028000000}"/>
    <cellStyle name="Q" xfId="36" xr:uid="{00000000-0005-0000-0000-000029000000}"/>
    <cellStyle name="Quantity" xfId="37" xr:uid="{00000000-0005-0000-0000-00002A000000}"/>
    <cellStyle name="small border line" xfId="38" xr:uid="{00000000-0005-0000-0000-00002B000000}"/>
    <cellStyle name="small border line 2" xfId="48" xr:uid="{00000000-0005-0000-0000-00002C000000}"/>
    <cellStyle name="Style 1" xfId="39" xr:uid="{00000000-0005-0000-0000-00002D000000}"/>
    <cellStyle name="Style 1 2" xfId="49" xr:uid="{00000000-0005-0000-0000-00002E000000}"/>
    <cellStyle name="Style 1 3" xfId="50" xr:uid="{00000000-0005-0000-0000-00002F000000}"/>
    <cellStyle name="W" xfId="40" xr:uid="{00000000-0005-0000-0000-000030000000}"/>
    <cellStyle name="น้บะภฒ_95" xfId="41" xr:uid="{00000000-0005-0000-0000-000031000000}"/>
    <cellStyle name="ฤธถ [0]_95" xfId="42" xr:uid="{00000000-0005-0000-0000-000032000000}"/>
    <cellStyle name="ฤธถ_95" xfId="43" xr:uid="{00000000-0005-0000-0000-000033000000}"/>
    <cellStyle name="ล๋ศญ [0]_95" xfId="44" xr:uid="{00000000-0005-0000-0000-000034000000}"/>
    <cellStyle name="ล๋ศญ_95" xfId="45" xr:uid="{00000000-0005-0000-0000-000035000000}"/>
    <cellStyle name="วฅมุ_4ฟ๙ฝวภ๛" xfId="46" xr:uid="{00000000-0005-0000-0000-000036000000}"/>
  </cellStyles>
  <dxfs count="0"/>
  <tableStyles count="1" defaultTableStyle="TableStyleMedium9" defaultPivotStyle="PivotStyleLight16">
    <tableStyle name="Invisible" pivot="0" table="0" count="0" xr9:uid="{A6A2EA01-1937-4EFF-BCA4-D4C96813DFC5}"/>
  </tableStyles>
  <colors>
    <mruColors>
      <color rgb="FF66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P100"/>
  <sheetViews>
    <sheetView tabSelected="1" view="pageBreakPreview" topLeftCell="A84" zoomScale="65" zoomScaleNormal="90" zoomScaleSheetLayoutView="100" workbookViewId="0">
      <selection activeCell="I99" sqref="I99"/>
    </sheetView>
  </sheetViews>
  <sheetFormatPr defaultColWidth="9.09765625" defaultRowHeight="19"/>
  <cols>
    <col min="1" max="1" width="1.8984375" style="144" customWidth="1"/>
    <col min="2" max="6" width="2.69921875" style="144" customWidth="1"/>
    <col min="7" max="7" width="30.3984375" style="144" customWidth="1"/>
    <col min="8" max="8" width="6.09765625" style="144" customWidth="1"/>
    <col min="9" max="9" width="7.59765625" style="146" customWidth="1"/>
    <col min="10" max="10" width="17.3984375" style="149" customWidth="1"/>
    <col min="11" max="11" width="1.09765625" style="149" customWidth="1"/>
    <col min="12" max="12" width="17.3984375" style="149" customWidth="1"/>
    <col min="13" max="13" width="1.09765625" style="149" customWidth="1"/>
    <col min="14" max="14" width="17.3984375" style="1" customWidth="1"/>
    <col min="15" max="15" width="1.09765625" style="149" customWidth="1"/>
    <col min="16" max="16" width="17.3984375" style="1" customWidth="1"/>
    <col min="17" max="16384" width="9.09765625" style="144"/>
  </cols>
  <sheetData>
    <row r="1" spans="1:16" ht="22" customHeight="1">
      <c r="A1" s="141" t="s">
        <v>62</v>
      </c>
      <c r="B1" s="142"/>
      <c r="C1" s="142"/>
      <c r="D1" s="142"/>
      <c r="E1" s="142"/>
      <c r="F1" s="142"/>
      <c r="G1" s="142"/>
      <c r="H1" s="142"/>
      <c r="I1" s="143"/>
      <c r="J1" s="143"/>
      <c r="K1" s="143"/>
      <c r="L1" s="143"/>
      <c r="M1" s="143"/>
      <c r="N1" s="143"/>
      <c r="O1" s="143"/>
      <c r="P1" s="143"/>
    </row>
    <row r="2" spans="1:16" ht="22" customHeight="1">
      <c r="A2" s="142" t="s">
        <v>43</v>
      </c>
      <c r="B2" s="142"/>
      <c r="C2" s="142"/>
      <c r="D2" s="142"/>
      <c r="E2" s="142"/>
      <c r="F2" s="142"/>
      <c r="G2" s="142"/>
      <c r="H2" s="142"/>
      <c r="I2" s="143"/>
      <c r="J2" s="143"/>
      <c r="K2" s="143"/>
      <c r="L2" s="143"/>
      <c r="M2" s="143"/>
      <c r="N2" s="143"/>
      <c r="O2" s="143"/>
      <c r="P2" s="143"/>
    </row>
    <row r="3" spans="1:16" ht="21.65" customHeight="1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6" s="149" customFormat="1" ht="21.75" customHeight="1">
      <c r="A4" s="303"/>
      <c r="B4" s="303"/>
      <c r="C4" s="303"/>
      <c r="D4" s="303"/>
      <c r="E4" s="303"/>
      <c r="F4" s="303"/>
      <c r="G4" s="303"/>
      <c r="H4" s="145"/>
      <c r="I4" s="146"/>
      <c r="J4" s="304" t="s">
        <v>1</v>
      </c>
      <c r="K4" s="305"/>
      <c r="L4" s="305"/>
      <c r="M4" s="148"/>
      <c r="N4" s="304" t="s">
        <v>2</v>
      </c>
      <c r="O4" s="305"/>
      <c r="P4" s="305"/>
    </row>
    <row r="5" spans="1:16" s="149" customFormat="1" ht="21.75" customHeight="1">
      <c r="A5" s="145"/>
      <c r="B5" s="145"/>
      <c r="C5" s="145"/>
      <c r="D5" s="145"/>
      <c r="E5" s="145"/>
      <c r="F5" s="145"/>
      <c r="G5" s="145"/>
      <c r="H5" s="145"/>
      <c r="I5" s="146"/>
      <c r="J5" s="150" t="s">
        <v>232</v>
      </c>
      <c r="K5" s="150"/>
      <c r="L5" s="150" t="s">
        <v>101</v>
      </c>
      <c r="M5" s="148"/>
      <c r="N5" s="150" t="s">
        <v>232</v>
      </c>
      <c r="O5" s="150"/>
      <c r="P5" s="150" t="s">
        <v>101</v>
      </c>
    </row>
    <row r="6" spans="1:16" s="149" customFormat="1" ht="21.75" customHeight="1">
      <c r="A6" s="306" t="s">
        <v>42</v>
      </c>
      <c r="B6" s="306"/>
      <c r="C6" s="306"/>
      <c r="D6" s="306"/>
      <c r="E6" s="306"/>
      <c r="F6" s="306"/>
      <c r="G6" s="306"/>
      <c r="H6" s="145"/>
      <c r="I6" s="146" t="s">
        <v>0</v>
      </c>
      <c r="J6" s="152">
        <v>2026</v>
      </c>
      <c r="K6" s="152"/>
      <c r="L6" s="152">
        <v>2025</v>
      </c>
      <c r="M6" s="152"/>
      <c r="N6" s="152">
        <v>2026</v>
      </c>
      <c r="O6" s="152"/>
      <c r="P6" s="152">
        <v>2025</v>
      </c>
    </row>
    <row r="7" spans="1:16" s="149" customFormat="1" ht="21.75" customHeight="1">
      <c r="A7" s="151"/>
      <c r="B7" s="151"/>
      <c r="C7" s="151"/>
      <c r="D7" s="151"/>
      <c r="E7" s="151"/>
      <c r="F7" s="151"/>
      <c r="G7" s="151"/>
      <c r="H7" s="145"/>
      <c r="I7" s="146"/>
      <c r="J7" s="152" t="s">
        <v>243</v>
      </c>
      <c r="K7" s="152"/>
      <c r="L7" s="152"/>
      <c r="M7" s="152"/>
      <c r="N7" s="152" t="s">
        <v>243</v>
      </c>
      <c r="O7" s="152"/>
      <c r="P7" s="152"/>
    </row>
    <row r="8" spans="1:16" s="149" customFormat="1" ht="21.75" customHeight="1">
      <c r="I8" s="146"/>
      <c r="J8" s="307" t="s">
        <v>231</v>
      </c>
      <c r="K8" s="307"/>
      <c r="L8" s="307"/>
      <c r="M8" s="307"/>
      <c r="N8" s="307"/>
      <c r="O8" s="307"/>
      <c r="P8" s="307"/>
    </row>
    <row r="9" spans="1:16" s="149" customFormat="1" ht="22" customHeight="1">
      <c r="A9" s="153" t="s">
        <v>3</v>
      </c>
      <c r="I9" s="146"/>
      <c r="J9" s="154"/>
      <c r="K9" s="154"/>
      <c r="L9" s="154"/>
      <c r="M9" s="154"/>
      <c r="N9" s="1"/>
      <c r="O9" s="154"/>
      <c r="P9" s="1"/>
    </row>
    <row r="10" spans="1:16" s="149" customFormat="1" ht="22" customHeight="1">
      <c r="A10" s="155" t="s">
        <v>4</v>
      </c>
      <c r="I10" s="146"/>
      <c r="J10" s="2">
        <v>127156</v>
      </c>
      <c r="K10" s="3"/>
      <c r="L10" s="2">
        <v>139685</v>
      </c>
      <c r="M10" s="3"/>
      <c r="N10" s="2">
        <v>11026</v>
      </c>
      <c r="O10" s="3"/>
      <c r="P10" s="2">
        <f>6353</f>
        <v>6353</v>
      </c>
    </row>
    <row r="11" spans="1:16" s="149" customFormat="1" ht="22" customHeight="1">
      <c r="A11" s="155" t="s">
        <v>45</v>
      </c>
      <c r="I11" s="146">
        <v>2</v>
      </c>
      <c r="J11" s="2">
        <v>208357</v>
      </c>
      <c r="K11" s="3"/>
      <c r="L11" s="2">
        <v>221565</v>
      </c>
      <c r="M11" s="3"/>
      <c r="N11" s="2">
        <v>17866</v>
      </c>
      <c r="O11" s="3"/>
      <c r="P11" s="2">
        <v>40164</v>
      </c>
    </row>
    <row r="12" spans="1:16" s="149" customFormat="1" ht="22" customHeight="1">
      <c r="A12" s="155" t="s">
        <v>126</v>
      </c>
      <c r="I12" s="146">
        <v>2</v>
      </c>
      <c r="J12" s="2">
        <v>50557</v>
      </c>
      <c r="K12" s="3"/>
      <c r="L12" s="2">
        <v>41968</v>
      </c>
      <c r="M12" s="3"/>
      <c r="N12" s="2">
        <v>6958</v>
      </c>
      <c r="O12" s="3"/>
      <c r="P12" s="2">
        <f>6591+1</f>
        <v>6592</v>
      </c>
    </row>
    <row r="13" spans="1:16" s="149" customFormat="1" ht="22" customHeight="1">
      <c r="A13" s="155" t="s">
        <v>214</v>
      </c>
      <c r="I13" s="146">
        <v>2</v>
      </c>
      <c r="J13" s="2">
        <v>0</v>
      </c>
      <c r="K13" s="3"/>
      <c r="L13" s="2">
        <v>0</v>
      </c>
      <c r="M13" s="3"/>
      <c r="N13" s="2">
        <v>20000</v>
      </c>
      <c r="O13" s="3"/>
      <c r="P13" s="2">
        <v>20000</v>
      </c>
    </row>
    <row r="14" spans="1:16" s="149" customFormat="1" ht="22" customHeight="1">
      <c r="A14" s="155" t="s">
        <v>215</v>
      </c>
      <c r="I14" s="146"/>
      <c r="J14" s="2">
        <v>43000</v>
      </c>
      <c r="K14" s="3"/>
      <c r="L14" s="2">
        <v>43000</v>
      </c>
      <c r="M14" s="3"/>
      <c r="N14" s="2">
        <v>0</v>
      </c>
      <c r="O14" s="3"/>
      <c r="P14" s="2">
        <v>0</v>
      </c>
    </row>
    <row r="15" spans="1:16" s="149" customFormat="1" ht="22" customHeight="1">
      <c r="A15" s="155" t="s">
        <v>5</v>
      </c>
      <c r="I15" s="146"/>
      <c r="J15" s="2">
        <v>104767</v>
      </c>
      <c r="K15" s="3"/>
      <c r="L15" s="2">
        <v>92311</v>
      </c>
      <c r="M15" s="3"/>
      <c r="N15" s="2">
        <v>2140</v>
      </c>
      <c r="O15" s="3"/>
      <c r="P15" s="2">
        <v>1141</v>
      </c>
    </row>
    <row r="16" spans="1:16" s="149" customFormat="1" ht="22" customHeight="1">
      <c r="A16" s="156" t="s">
        <v>6</v>
      </c>
      <c r="D16" s="143"/>
      <c r="E16" s="143"/>
      <c r="F16" s="143"/>
      <c r="I16" s="146"/>
      <c r="J16" s="157">
        <f>SUM(J10:J15)</f>
        <v>533837</v>
      </c>
      <c r="K16" s="4"/>
      <c r="L16" s="157">
        <f>SUM(L10:L15)</f>
        <v>538529</v>
      </c>
      <c r="M16" s="4"/>
      <c r="N16" s="157">
        <f>SUM(N10:N15)</f>
        <v>57990</v>
      </c>
      <c r="O16" s="4"/>
      <c r="P16" s="157">
        <f>SUM(P10:P15)</f>
        <v>74250</v>
      </c>
    </row>
    <row r="17" spans="1:16" s="149" customFormat="1" ht="22.5" customHeight="1">
      <c r="A17" s="143"/>
      <c r="D17" s="143"/>
      <c r="E17" s="143"/>
      <c r="F17" s="143"/>
      <c r="I17" s="146"/>
      <c r="J17" s="5"/>
      <c r="K17" s="4"/>
      <c r="L17" s="5"/>
      <c r="M17" s="4"/>
      <c r="N17" s="5"/>
      <c r="O17" s="4"/>
      <c r="P17" s="5"/>
    </row>
    <row r="18" spans="1:16" s="149" customFormat="1" ht="22" customHeight="1">
      <c r="A18" s="153" t="s">
        <v>7</v>
      </c>
      <c r="I18" s="146"/>
      <c r="J18" s="6"/>
      <c r="K18" s="6"/>
      <c r="L18" s="6"/>
      <c r="M18" s="6"/>
      <c r="N18" s="6"/>
      <c r="O18" s="6"/>
      <c r="P18" s="6"/>
    </row>
    <row r="19" spans="1:16" s="149" customFormat="1" ht="22" customHeight="1">
      <c r="A19" s="155" t="s">
        <v>114</v>
      </c>
      <c r="B19" s="158"/>
      <c r="I19" s="146" t="s">
        <v>244</v>
      </c>
      <c r="J19" s="2">
        <v>867763</v>
      </c>
      <c r="K19" s="4"/>
      <c r="L19" s="2">
        <v>906928</v>
      </c>
      <c r="M19" s="4"/>
      <c r="N19" s="2">
        <v>590491</v>
      </c>
      <c r="O19" s="4"/>
      <c r="P19" s="2">
        <v>637347</v>
      </c>
    </row>
    <row r="20" spans="1:16" s="149" customFormat="1" ht="22" customHeight="1">
      <c r="A20" s="155" t="s">
        <v>216</v>
      </c>
      <c r="I20" s="146" t="s">
        <v>245</v>
      </c>
      <c r="J20" s="7">
        <v>1941105</v>
      </c>
      <c r="K20" s="8"/>
      <c r="L20" s="7">
        <v>1855013</v>
      </c>
      <c r="M20" s="8"/>
      <c r="N20" s="7">
        <v>1941105</v>
      </c>
      <c r="O20" s="8"/>
      <c r="P20" s="7">
        <v>1855013</v>
      </c>
    </row>
    <row r="21" spans="1:16" s="149" customFormat="1" ht="22" customHeight="1">
      <c r="A21" s="155" t="s">
        <v>8</v>
      </c>
      <c r="I21" s="146" t="s">
        <v>246</v>
      </c>
      <c r="J21" s="7">
        <v>0</v>
      </c>
      <c r="K21" s="8"/>
      <c r="L21" s="7">
        <v>0</v>
      </c>
      <c r="M21" s="8"/>
      <c r="N21" s="159">
        <v>1390284</v>
      </c>
      <c r="O21" s="8"/>
      <c r="P21" s="159">
        <v>1357344</v>
      </c>
    </row>
    <row r="22" spans="1:16" s="149" customFormat="1" ht="22" customHeight="1">
      <c r="A22" s="155" t="s">
        <v>165</v>
      </c>
      <c r="I22" s="146"/>
      <c r="J22" s="7">
        <v>7030</v>
      </c>
      <c r="K22" s="8"/>
      <c r="L22" s="7">
        <v>13335</v>
      </c>
      <c r="M22" s="8"/>
      <c r="N22" s="159">
        <v>4465</v>
      </c>
      <c r="O22" s="8"/>
      <c r="P22" s="159">
        <v>6740</v>
      </c>
    </row>
    <row r="23" spans="1:16" s="149" customFormat="1" ht="22" customHeight="1">
      <c r="A23" s="155" t="s">
        <v>63</v>
      </c>
      <c r="I23" s="146">
        <v>5</v>
      </c>
      <c r="J23" s="7">
        <v>539858</v>
      </c>
      <c r="K23" s="8"/>
      <c r="L23" s="7">
        <v>540251</v>
      </c>
      <c r="M23" s="8"/>
      <c r="N23" s="159">
        <v>111008</v>
      </c>
      <c r="O23" s="8"/>
      <c r="P23" s="159">
        <v>111008</v>
      </c>
    </row>
    <row r="24" spans="1:16" s="149" customFormat="1" ht="22" customHeight="1">
      <c r="A24" s="155" t="s">
        <v>9</v>
      </c>
      <c r="I24" s="146">
        <v>5</v>
      </c>
      <c r="J24" s="7">
        <v>465492</v>
      </c>
      <c r="K24" s="8"/>
      <c r="L24" s="7">
        <v>403561</v>
      </c>
      <c r="M24" s="8"/>
      <c r="N24" s="159">
        <v>29803</v>
      </c>
      <c r="O24" s="8"/>
      <c r="P24" s="159">
        <v>29930</v>
      </c>
    </row>
    <row r="25" spans="1:16" s="149" customFormat="1" ht="22" customHeight="1">
      <c r="A25" s="155" t="s">
        <v>115</v>
      </c>
      <c r="I25" s="146"/>
      <c r="J25" s="7">
        <v>19600</v>
      </c>
      <c r="K25" s="8"/>
      <c r="L25" s="7">
        <v>22945</v>
      </c>
      <c r="M25" s="8"/>
      <c r="N25" s="159">
        <v>5876</v>
      </c>
      <c r="O25" s="8"/>
      <c r="P25" s="159">
        <v>6327</v>
      </c>
    </row>
    <row r="26" spans="1:16" s="149" customFormat="1" ht="22" hidden="1" customHeight="1">
      <c r="A26" s="155" t="s">
        <v>10</v>
      </c>
      <c r="I26" s="146"/>
      <c r="J26" s="7"/>
      <c r="K26" s="8"/>
      <c r="L26" s="7">
        <v>0</v>
      </c>
      <c r="M26" s="8"/>
      <c r="N26" s="159"/>
      <c r="O26" s="8"/>
      <c r="P26" s="159">
        <v>0</v>
      </c>
    </row>
    <row r="27" spans="1:16" s="149" customFormat="1" ht="22" customHeight="1">
      <c r="A27" s="155" t="s">
        <v>141</v>
      </c>
      <c r="I27" s="146"/>
      <c r="J27" s="7">
        <v>28573</v>
      </c>
      <c r="K27" s="8"/>
      <c r="L27" s="7">
        <v>29799</v>
      </c>
      <c r="M27" s="8"/>
      <c r="N27" s="159">
        <v>0</v>
      </c>
      <c r="O27" s="8"/>
      <c r="P27" s="159">
        <v>0</v>
      </c>
    </row>
    <row r="28" spans="1:16" s="149" customFormat="1" ht="21.75" customHeight="1">
      <c r="A28" s="155" t="s">
        <v>11</v>
      </c>
      <c r="I28" s="146"/>
      <c r="J28" s="7">
        <v>18712</v>
      </c>
      <c r="K28" s="8"/>
      <c r="L28" s="7">
        <v>21632</v>
      </c>
      <c r="M28" s="8"/>
      <c r="N28" s="159">
        <v>4715</v>
      </c>
      <c r="O28" s="8"/>
      <c r="P28" s="159">
        <v>5513</v>
      </c>
    </row>
    <row r="29" spans="1:16" s="149" customFormat="1" ht="21.75" customHeight="1">
      <c r="A29" s="155" t="s">
        <v>138</v>
      </c>
      <c r="I29" s="146"/>
      <c r="J29" s="7">
        <v>36470</v>
      </c>
      <c r="K29" s="8"/>
      <c r="L29" s="7">
        <f>34760+1</f>
        <v>34761</v>
      </c>
      <c r="M29" s="8"/>
      <c r="N29" s="159">
        <v>4198</v>
      </c>
      <c r="O29" s="8"/>
      <c r="P29" s="159">
        <v>2520</v>
      </c>
    </row>
    <row r="30" spans="1:16" s="149" customFormat="1" ht="22" customHeight="1">
      <c r="A30" s="155" t="s">
        <v>37</v>
      </c>
      <c r="I30" s="146"/>
      <c r="J30" s="7">
        <v>15191</v>
      </c>
      <c r="K30" s="8"/>
      <c r="L30" s="7">
        <v>17673</v>
      </c>
      <c r="M30" s="8"/>
      <c r="N30" s="159">
        <v>8812</v>
      </c>
      <c r="O30" s="8"/>
      <c r="P30" s="159">
        <v>11639</v>
      </c>
    </row>
    <row r="31" spans="1:16" s="149" customFormat="1" ht="22" customHeight="1">
      <c r="A31" s="156" t="s">
        <v>12</v>
      </c>
      <c r="D31" s="143"/>
      <c r="E31" s="143"/>
      <c r="F31" s="143"/>
      <c r="I31" s="146"/>
      <c r="J31" s="160">
        <f>SUM(J19:J30)</f>
        <v>3939794</v>
      </c>
      <c r="K31" s="9"/>
      <c r="L31" s="160">
        <f>SUM(L19:L30)</f>
        <v>3845898</v>
      </c>
      <c r="M31" s="9"/>
      <c r="N31" s="160">
        <f>SUM(N19:N30)</f>
        <v>4090757</v>
      </c>
      <c r="O31" s="8"/>
      <c r="P31" s="160">
        <f>SUM(P19:P30)</f>
        <v>4023381</v>
      </c>
    </row>
    <row r="32" spans="1:16" s="149" customFormat="1" ht="22.5" customHeight="1">
      <c r="A32" s="143"/>
      <c r="D32" s="143"/>
      <c r="E32" s="143"/>
      <c r="F32" s="143"/>
      <c r="I32" s="146"/>
      <c r="J32" s="9"/>
      <c r="K32" s="9"/>
      <c r="L32" s="9"/>
      <c r="M32" s="9"/>
      <c r="N32" s="9"/>
      <c r="O32" s="8"/>
      <c r="P32" s="9"/>
    </row>
    <row r="33" spans="1:16" s="149" customFormat="1" ht="22" customHeight="1" thickBot="1">
      <c r="A33" s="143" t="s">
        <v>40</v>
      </c>
      <c r="I33" s="146"/>
      <c r="J33" s="161">
        <f>J31+J16</f>
        <v>4473631</v>
      </c>
      <c r="K33" s="9"/>
      <c r="L33" s="161">
        <f>L31+L16</f>
        <v>4384427</v>
      </c>
      <c r="M33" s="9"/>
      <c r="N33" s="161">
        <f>N31+N16</f>
        <v>4148747</v>
      </c>
      <c r="O33" s="8"/>
      <c r="P33" s="161">
        <f>P31+P16</f>
        <v>4097631</v>
      </c>
    </row>
    <row r="34" spans="1:16" s="149" customFormat="1" ht="22" customHeight="1" thickTop="1">
      <c r="I34" s="146"/>
      <c r="J34" s="154"/>
      <c r="K34" s="154"/>
      <c r="L34" s="154"/>
      <c r="M34" s="154"/>
      <c r="N34" s="1"/>
      <c r="O34" s="154"/>
      <c r="P34" s="1"/>
    </row>
    <row r="35" spans="1:16" ht="22" customHeight="1">
      <c r="A35" s="141" t="str">
        <f>$A$1</f>
        <v>T.K.S. Technologies Public Company Limited and its Subsidiaries</v>
      </c>
      <c r="B35" s="142"/>
      <c r="C35" s="142"/>
      <c r="D35" s="142"/>
      <c r="E35" s="142"/>
      <c r="F35" s="142"/>
      <c r="G35" s="142"/>
      <c r="H35" s="142"/>
      <c r="I35" s="143"/>
      <c r="J35" s="143"/>
      <c r="K35" s="143"/>
      <c r="L35" s="143"/>
      <c r="M35" s="143"/>
      <c r="N35" s="143"/>
      <c r="O35" s="143"/>
      <c r="P35" s="143"/>
    </row>
    <row r="36" spans="1:16" ht="22" customHeight="1">
      <c r="A36" s="142" t="s">
        <v>43</v>
      </c>
      <c r="B36" s="142"/>
      <c r="C36" s="142"/>
      <c r="D36" s="142"/>
      <c r="E36" s="142"/>
      <c r="F36" s="142"/>
      <c r="G36" s="142"/>
      <c r="H36" s="142"/>
      <c r="I36" s="143"/>
      <c r="J36" s="143"/>
      <c r="K36" s="143"/>
      <c r="L36" s="143"/>
      <c r="M36" s="143"/>
      <c r="N36" s="143"/>
      <c r="O36" s="143"/>
      <c r="P36" s="143"/>
    </row>
    <row r="37" spans="1:16" ht="21" customHeight="1">
      <c r="A37" s="143"/>
      <c r="B37" s="143"/>
      <c r="C37" s="143"/>
      <c r="D37" s="143"/>
      <c r="E37" s="143"/>
      <c r="F37" s="143"/>
      <c r="G37" s="148"/>
      <c r="H37" s="148"/>
      <c r="I37" s="148"/>
      <c r="J37" s="148"/>
      <c r="K37" s="148"/>
      <c r="L37" s="148"/>
      <c r="M37" s="148"/>
      <c r="N37" s="10"/>
      <c r="O37" s="162"/>
      <c r="P37" s="10"/>
    </row>
    <row r="38" spans="1:16" s="149" customFormat="1" ht="21.75" customHeight="1">
      <c r="A38" s="303"/>
      <c r="B38" s="303"/>
      <c r="C38" s="303"/>
      <c r="D38" s="303"/>
      <c r="E38" s="303"/>
      <c r="F38" s="303"/>
      <c r="G38" s="303"/>
      <c r="H38" s="145"/>
      <c r="I38" s="146"/>
      <c r="J38" s="304" t="s">
        <v>1</v>
      </c>
      <c r="K38" s="305"/>
      <c r="L38" s="305"/>
      <c r="M38" s="148"/>
      <c r="N38" s="304" t="s">
        <v>2</v>
      </c>
      <c r="O38" s="305"/>
      <c r="P38" s="305"/>
    </row>
    <row r="39" spans="1:16" s="149" customFormat="1" ht="21.75" customHeight="1">
      <c r="A39" s="145"/>
      <c r="B39" s="145"/>
      <c r="C39" s="145"/>
      <c r="D39" s="145"/>
      <c r="E39" s="145"/>
      <c r="F39" s="145"/>
      <c r="G39" s="145"/>
      <c r="H39" s="145"/>
      <c r="I39" s="146"/>
      <c r="J39" s="150" t="s">
        <v>232</v>
      </c>
      <c r="K39" s="150"/>
      <c r="L39" s="150" t="s">
        <v>101</v>
      </c>
      <c r="M39" s="148"/>
      <c r="N39" s="150" t="s">
        <v>232</v>
      </c>
      <c r="O39" s="150"/>
      <c r="P39" s="150" t="s">
        <v>101</v>
      </c>
    </row>
    <row r="40" spans="1:16" s="149" customFormat="1" ht="21.75" customHeight="1">
      <c r="A40" s="306" t="s">
        <v>56</v>
      </c>
      <c r="B40" s="306"/>
      <c r="C40" s="306"/>
      <c r="D40" s="306"/>
      <c r="E40" s="306"/>
      <c r="F40" s="306"/>
      <c r="G40" s="306"/>
      <c r="H40" s="145"/>
      <c r="I40" s="146" t="s">
        <v>0</v>
      </c>
      <c r="J40" s="152">
        <v>2026</v>
      </c>
      <c r="K40" s="152"/>
      <c r="L40" s="152">
        <v>2025</v>
      </c>
      <c r="M40" s="152"/>
      <c r="N40" s="152">
        <v>2026</v>
      </c>
      <c r="O40" s="152"/>
      <c r="P40" s="152">
        <v>2025</v>
      </c>
    </row>
    <row r="41" spans="1:16" s="149" customFormat="1" ht="21.75" customHeight="1">
      <c r="A41" s="151"/>
      <c r="B41" s="151"/>
      <c r="C41" s="151"/>
      <c r="D41" s="151"/>
      <c r="E41" s="151"/>
      <c r="F41" s="151"/>
      <c r="G41" s="151"/>
      <c r="H41" s="145"/>
      <c r="I41" s="146"/>
      <c r="J41" s="152" t="s">
        <v>243</v>
      </c>
      <c r="K41" s="152"/>
      <c r="L41" s="152"/>
      <c r="M41" s="152"/>
      <c r="N41" s="152" t="s">
        <v>243</v>
      </c>
      <c r="O41" s="152"/>
      <c r="P41" s="152"/>
    </row>
    <row r="42" spans="1:16" s="149" customFormat="1" ht="21.75" customHeight="1">
      <c r="A42" s="145"/>
      <c r="B42" s="145"/>
      <c r="C42" s="145"/>
      <c r="D42" s="145"/>
      <c r="E42" s="145"/>
      <c r="F42" s="145"/>
      <c r="G42" s="145"/>
      <c r="H42" s="145"/>
      <c r="I42" s="146"/>
      <c r="J42" s="307" t="s">
        <v>231</v>
      </c>
      <c r="K42" s="307"/>
      <c r="L42" s="307"/>
      <c r="M42" s="307"/>
      <c r="N42" s="307"/>
      <c r="O42" s="307"/>
      <c r="P42" s="307"/>
    </row>
    <row r="43" spans="1:16" s="149" customFormat="1" ht="22" customHeight="1">
      <c r="A43" s="153" t="s">
        <v>13</v>
      </c>
      <c r="I43" s="146"/>
      <c r="J43" s="154"/>
      <c r="K43" s="154"/>
      <c r="L43" s="154"/>
      <c r="M43" s="154"/>
      <c r="N43" s="1"/>
      <c r="O43" s="154"/>
      <c r="P43" s="1"/>
    </row>
    <row r="44" spans="1:16" s="149" customFormat="1" ht="22" hidden="1" customHeight="1">
      <c r="A44" s="155" t="s">
        <v>127</v>
      </c>
      <c r="I44" s="146"/>
      <c r="J44" s="154"/>
      <c r="K44" s="154"/>
      <c r="L44" s="154"/>
      <c r="M44" s="154"/>
      <c r="N44" s="1"/>
      <c r="O44" s="154"/>
      <c r="P44" s="1"/>
    </row>
    <row r="45" spans="1:16" s="149" customFormat="1" ht="22" customHeight="1">
      <c r="A45" s="155" t="s">
        <v>142</v>
      </c>
      <c r="I45" s="146"/>
      <c r="J45" s="2">
        <v>510000</v>
      </c>
      <c r="K45" s="1"/>
      <c r="L45" s="2">
        <v>450000</v>
      </c>
      <c r="M45" s="1"/>
      <c r="N45" s="2">
        <v>230000</v>
      </c>
      <c r="O45" s="4"/>
      <c r="P45" s="2">
        <v>230000</v>
      </c>
    </row>
    <row r="46" spans="1:16" s="149" customFormat="1" ht="22" customHeight="1">
      <c r="A46" s="155" t="s">
        <v>14</v>
      </c>
      <c r="I46" s="146">
        <v>2</v>
      </c>
      <c r="J46" s="2">
        <v>133338</v>
      </c>
      <c r="K46" s="1"/>
      <c r="L46" s="2">
        <v>105237</v>
      </c>
      <c r="M46" s="1"/>
      <c r="N46" s="2">
        <v>17485</v>
      </c>
      <c r="O46" s="4"/>
      <c r="P46" s="2">
        <v>25503</v>
      </c>
    </row>
    <row r="47" spans="1:16" s="149" customFormat="1" ht="22" customHeight="1">
      <c r="A47" s="155" t="s">
        <v>128</v>
      </c>
      <c r="I47" s="146">
        <v>2</v>
      </c>
      <c r="J47" s="2">
        <v>188958</v>
      </c>
      <c r="K47" s="1"/>
      <c r="L47" s="2">
        <v>216478</v>
      </c>
      <c r="M47" s="1"/>
      <c r="N47" s="2">
        <v>10886</v>
      </c>
      <c r="O47" s="4"/>
      <c r="P47" s="2">
        <v>12006</v>
      </c>
    </row>
    <row r="48" spans="1:16" s="149" customFormat="1" ht="22" customHeight="1">
      <c r="A48" s="155" t="s">
        <v>129</v>
      </c>
      <c r="I48" s="146"/>
      <c r="J48" s="2"/>
      <c r="K48" s="1"/>
      <c r="L48" s="2"/>
      <c r="M48" s="1"/>
      <c r="N48" s="2"/>
      <c r="O48" s="4"/>
      <c r="P48" s="2"/>
    </row>
    <row r="49" spans="1:16" s="149" customFormat="1" ht="22" customHeight="1">
      <c r="A49" s="155"/>
      <c r="B49" s="163" t="s">
        <v>44</v>
      </c>
      <c r="I49" s="146"/>
      <c r="J49" s="2">
        <v>25405</v>
      </c>
      <c r="K49" s="1"/>
      <c r="L49" s="2">
        <v>47383</v>
      </c>
      <c r="M49" s="1"/>
      <c r="N49" s="7">
        <v>0</v>
      </c>
      <c r="O49" s="4"/>
      <c r="P49" s="2">
        <v>0</v>
      </c>
    </row>
    <row r="50" spans="1:16" s="149" customFormat="1" ht="22" customHeight="1">
      <c r="A50" s="155" t="s">
        <v>116</v>
      </c>
      <c r="B50" s="164"/>
      <c r="I50" s="146">
        <v>2</v>
      </c>
      <c r="J50" s="2">
        <v>9086</v>
      </c>
      <c r="K50" s="1"/>
      <c r="L50" s="2">
        <v>6626</v>
      </c>
      <c r="M50" s="1"/>
      <c r="N50" s="2">
        <v>1965</v>
      </c>
      <c r="O50" s="4"/>
      <c r="P50" s="2">
        <v>1948</v>
      </c>
    </row>
    <row r="51" spans="1:16" s="149" customFormat="1" ht="22" customHeight="1">
      <c r="A51" s="155" t="s">
        <v>217</v>
      </c>
      <c r="B51" s="164"/>
      <c r="I51" s="146">
        <v>2</v>
      </c>
      <c r="J51" s="2">
        <v>0</v>
      </c>
      <c r="K51" s="1"/>
      <c r="L51" s="2">
        <v>0</v>
      </c>
      <c r="M51" s="1"/>
      <c r="N51" s="2">
        <v>55000</v>
      </c>
      <c r="O51" s="4"/>
      <c r="P51" s="2">
        <v>55000</v>
      </c>
    </row>
    <row r="52" spans="1:16" s="149" customFormat="1" ht="22" customHeight="1">
      <c r="A52" s="155" t="s">
        <v>163</v>
      </c>
      <c r="I52" s="146"/>
      <c r="J52" s="2">
        <v>12751</v>
      </c>
      <c r="K52" s="1"/>
      <c r="L52" s="2">
        <v>9171</v>
      </c>
      <c r="M52" s="1"/>
      <c r="N52" s="2">
        <v>0</v>
      </c>
      <c r="O52" s="4"/>
      <c r="P52" s="2">
        <v>0</v>
      </c>
    </row>
    <row r="53" spans="1:16" s="149" customFormat="1" ht="21.75" customHeight="1">
      <c r="A53" s="156" t="s">
        <v>15</v>
      </c>
      <c r="D53" s="143"/>
      <c r="E53" s="143"/>
      <c r="F53" s="143"/>
      <c r="I53" s="146"/>
      <c r="J53" s="160">
        <f>SUM(J45:J52)</f>
        <v>879538</v>
      </c>
      <c r="K53" s="154"/>
      <c r="L53" s="160">
        <f>SUM(L45:L52)</f>
        <v>834895</v>
      </c>
      <c r="M53" s="154"/>
      <c r="N53" s="160">
        <f>SUM(N45:N52)</f>
        <v>315336</v>
      </c>
      <c r="O53" s="154"/>
      <c r="P53" s="160">
        <f>SUM(P45:P52)</f>
        <v>324457</v>
      </c>
    </row>
    <row r="54" spans="1:16" s="149" customFormat="1" ht="20.25" customHeight="1">
      <c r="A54" s="143"/>
      <c r="D54" s="143"/>
      <c r="E54" s="143"/>
      <c r="F54" s="143"/>
      <c r="I54" s="146"/>
      <c r="J54" s="165"/>
      <c r="K54" s="154"/>
      <c r="L54" s="165"/>
      <c r="M54" s="154"/>
      <c r="N54" s="12"/>
      <c r="O54" s="154"/>
      <c r="P54" s="12"/>
    </row>
    <row r="55" spans="1:16" s="149" customFormat="1" ht="22" customHeight="1">
      <c r="A55" s="153" t="s">
        <v>16</v>
      </c>
      <c r="I55" s="146"/>
      <c r="J55" s="1"/>
      <c r="K55" s="166"/>
      <c r="L55" s="1"/>
      <c r="M55" s="166"/>
      <c r="N55" s="13"/>
      <c r="O55" s="166"/>
      <c r="P55" s="13"/>
    </row>
    <row r="56" spans="1:16" s="149" customFormat="1" ht="22" customHeight="1">
      <c r="A56" s="155" t="s">
        <v>130</v>
      </c>
      <c r="I56" s="146"/>
      <c r="J56" s="2">
        <v>588</v>
      </c>
      <c r="K56" s="1"/>
      <c r="L56" s="2">
        <v>13122</v>
      </c>
      <c r="M56" s="1"/>
      <c r="N56" s="7">
        <v>0</v>
      </c>
      <c r="O56" s="4"/>
      <c r="P56" s="7">
        <v>0</v>
      </c>
    </row>
    <row r="57" spans="1:16" s="149" customFormat="1" ht="22" customHeight="1">
      <c r="A57" s="155" t="s">
        <v>136</v>
      </c>
      <c r="I57" s="146">
        <v>2</v>
      </c>
      <c r="J57" s="2">
        <v>8999</v>
      </c>
      <c r="K57" s="1"/>
      <c r="L57" s="2">
        <v>14414</v>
      </c>
      <c r="M57" s="1"/>
      <c r="N57" s="7">
        <v>4015</v>
      </c>
      <c r="O57" s="4"/>
      <c r="P57" s="7">
        <v>4513</v>
      </c>
    </row>
    <row r="58" spans="1:16" s="149" customFormat="1" ht="22" customHeight="1">
      <c r="A58" s="155" t="s">
        <v>17</v>
      </c>
      <c r="I58" s="146"/>
      <c r="J58" s="2">
        <v>16899</v>
      </c>
      <c r="K58" s="1"/>
      <c r="L58" s="2">
        <v>17224</v>
      </c>
      <c r="M58" s="1"/>
      <c r="N58" s="7">
        <v>0</v>
      </c>
      <c r="O58" s="4"/>
      <c r="P58" s="7">
        <v>0</v>
      </c>
    </row>
    <row r="59" spans="1:16" s="149" customFormat="1" ht="22" customHeight="1">
      <c r="A59" s="155" t="s">
        <v>84</v>
      </c>
      <c r="I59" s="146"/>
      <c r="J59" s="2">
        <v>45074</v>
      </c>
      <c r="K59" s="1"/>
      <c r="L59" s="2">
        <v>46940</v>
      </c>
      <c r="M59" s="1"/>
      <c r="N59" s="2">
        <v>4987</v>
      </c>
      <c r="O59" s="4"/>
      <c r="P59" s="2">
        <v>4987</v>
      </c>
    </row>
    <row r="60" spans="1:16" s="149" customFormat="1" ht="22" customHeight="1">
      <c r="A60" s="155" t="s">
        <v>18</v>
      </c>
      <c r="I60" s="146"/>
      <c r="J60" s="2">
        <v>4336</v>
      </c>
      <c r="K60" s="1"/>
      <c r="L60" s="2">
        <f>7201+1</f>
        <v>7202</v>
      </c>
      <c r="M60" s="1"/>
      <c r="N60" s="11">
        <v>2693</v>
      </c>
      <c r="O60" s="4"/>
      <c r="P60" s="11">
        <v>3648</v>
      </c>
    </row>
    <row r="61" spans="1:16" s="149" customFormat="1" ht="22" customHeight="1">
      <c r="A61" s="156" t="s">
        <v>19</v>
      </c>
      <c r="B61" s="143"/>
      <c r="D61" s="143"/>
      <c r="E61" s="143"/>
      <c r="F61" s="143"/>
      <c r="G61" s="143"/>
      <c r="H61" s="143"/>
      <c r="I61" s="167"/>
      <c r="J61" s="168">
        <f>SUM(J56:J60)</f>
        <v>75896</v>
      </c>
      <c r="K61" s="154"/>
      <c r="L61" s="168">
        <f>SUM(L56:L60)</f>
        <v>98902</v>
      </c>
      <c r="M61" s="154"/>
      <c r="N61" s="168">
        <f>SUM(N56:N60)</f>
        <v>11695</v>
      </c>
      <c r="O61" s="154"/>
      <c r="P61" s="168">
        <f>SUM(P56:P60)</f>
        <v>13148</v>
      </c>
    </row>
    <row r="62" spans="1:16" s="149" customFormat="1" ht="20.25" customHeight="1">
      <c r="A62" s="143"/>
      <c r="D62" s="143"/>
      <c r="E62" s="143"/>
      <c r="F62" s="143"/>
      <c r="I62" s="146"/>
      <c r="J62" s="165"/>
      <c r="K62" s="154"/>
      <c r="L62" s="165"/>
      <c r="M62" s="154"/>
      <c r="N62" s="12"/>
      <c r="O62" s="154"/>
      <c r="P62" s="12"/>
    </row>
    <row r="63" spans="1:16" s="149" customFormat="1" ht="21.75" customHeight="1">
      <c r="A63" s="156" t="s">
        <v>20</v>
      </c>
      <c r="B63" s="143"/>
      <c r="C63" s="143"/>
      <c r="D63" s="143"/>
      <c r="E63" s="143"/>
      <c r="F63" s="143"/>
      <c r="G63" s="143"/>
      <c r="H63" s="143"/>
      <c r="I63" s="167"/>
      <c r="J63" s="169">
        <f>J61+J53</f>
        <v>955434</v>
      </c>
      <c r="K63" s="154"/>
      <c r="L63" s="169">
        <f>L61+L53</f>
        <v>933797</v>
      </c>
      <c r="M63" s="154"/>
      <c r="N63" s="169">
        <f>N61+N53</f>
        <v>327031</v>
      </c>
      <c r="O63" s="154"/>
      <c r="P63" s="169">
        <f>P61+P53</f>
        <v>337605</v>
      </c>
    </row>
    <row r="64" spans="1:16">
      <c r="A64" s="143"/>
      <c r="B64" s="143"/>
      <c r="C64" s="143"/>
      <c r="D64" s="143"/>
      <c r="E64" s="143"/>
      <c r="F64" s="143"/>
      <c r="G64" s="143"/>
      <c r="H64" s="143"/>
      <c r="I64" s="170"/>
      <c r="K64" s="165"/>
      <c r="M64" s="165"/>
      <c r="O64" s="165"/>
    </row>
    <row r="65" spans="1:16" ht="22" customHeight="1">
      <c r="A65" s="141" t="str">
        <f>$A$1</f>
        <v>T.K.S. Technologies Public Company Limited and its Subsidiaries</v>
      </c>
      <c r="B65" s="142"/>
      <c r="C65" s="142"/>
      <c r="D65" s="142"/>
      <c r="E65" s="142"/>
      <c r="F65" s="142"/>
      <c r="G65" s="142"/>
      <c r="H65" s="142"/>
      <c r="I65" s="143"/>
      <c r="J65" s="143"/>
      <c r="K65" s="143"/>
      <c r="L65" s="143"/>
      <c r="M65" s="143"/>
      <c r="N65" s="143"/>
      <c r="O65" s="143"/>
      <c r="P65" s="143"/>
    </row>
    <row r="66" spans="1:16" ht="22" customHeight="1">
      <c r="A66" s="142" t="s">
        <v>43</v>
      </c>
      <c r="B66" s="142"/>
      <c r="C66" s="142"/>
      <c r="D66" s="142"/>
      <c r="E66" s="142"/>
      <c r="F66" s="142"/>
      <c r="G66" s="142"/>
      <c r="H66" s="142"/>
      <c r="I66" s="143"/>
      <c r="J66" s="143"/>
      <c r="K66" s="143"/>
      <c r="L66" s="143"/>
      <c r="M66" s="143"/>
      <c r="N66" s="143"/>
      <c r="O66" s="143"/>
      <c r="P66" s="143"/>
    </row>
    <row r="67" spans="1:16" ht="21.65" customHeight="1">
      <c r="A67" s="143"/>
      <c r="B67" s="143"/>
      <c r="C67" s="143"/>
      <c r="D67" s="143"/>
      <c r="E67" s="143"/>
      <c r="F67" s="143"/>
      <c r="G67" s="148"/>
      <c r="H67" s="148"/>
      <c r="I67" s="148"/>
      <c r="J67" s="148"/>
      <c r="K67" s="148"/>
      <c r="L67" s="148"/>
      <c r="M67" s="148"/>
      <c r="N67" s="10"/>
      <c r="O67" s="162"/>
      <c r="P67" s="10"/>
    </row>
    <row r="68" spans="1:16" s="149" customFormat="1" ht="21.75" customHeight="1">
      <c r="A68" s="303"/>
      <c r="B68" s="303"/>
      <c r="C68" s="303"/>
      <c r="D68" s="303"/>
      <c r="E68" s="303"/>
      <c r="F68" s="303"/>
      <c r="G68" s="303"/>
      <c r="H68" s="145"/>
      <c r="I68" s="146"/>
      <c r="J68" s="304" t="s">
        <v>1</v>
      </c>
      <c r="K68" s="305"/>
      <c r="L68" s="305"/>
      <c r="M68" s="148"/>
      <c r="N68" s="304" t="s">
        <v>2</v>
      </c>
      <c r="O68" s="305"/>
      <c r="P68" s="305"/>
    </row>
    <row r="69" spans="1:16" s="149" customFormat="1" ht="21.75" customHeight="1">
      <c r="A69" s="145"/>
      <c r="B69" s="145"/>
      <c r="C69" s="145"/>
      <c r="D69" s="145"/>
      <c r="E69" s="145"/>
      <c r="F69" s="145"/>
      <c r="G69" s="145"/>
      <c r="H69" s="145"/>
      <c r="I69" s="146"/>
      <c r="J69" s="150" t="s">
        <v>232</v>
      </c>
      <c r="K69" s="150"/>
      <c r="L69" s="150" t="s">
        <v>101</v>
      </c>
      <c r="M69" s="148"/>
      <c r="N69" s="150" t="s">
        <v>232</v>
      </c>
      <c r="O69" s="150"/>
      <c r="P69" s="150" t="s">
        <v>101</v>
      </c>
    </row>
    <row r="70" spans="1:16" s="149" customFormat="1" ht="21.75" customHeight="1">
      <c r="A70" s="306" t="s">
        <v>56</v>
      </c>
      <c r="B70" s="306"/>
      <c r="C70" s="306"/>
      <c r="D70" s="306"/>
      <c r="E70" s="306"/>
      <c r="F70" s="306"/>
      <c r="G70" s="306"/>
      <c r="H70" s="145"/>
      <c r="I70" s="146"/>
      <c r="J70" s="152">
        <v>2026</v>
      </c>
      <c r="K70" s="152"/>
      <c r="L70" s="152">
        <v>2025</v>
      </c>
      <c r="M70" s="152"/>
      <c r="N70" s="152">
        <v>2026</v>
      </c>
      <c r="O70" s="152"/>
      <c r="P70" s="152">
        <v>2025</v>
      </c>
    </row>
    <row r="71" spans="1:16" s="149" customFormat="1" ht="21.75" customHeight="1">
      <c r="A71" s="151"/>
      <c r="B71" s="151"/>
      <c r="C71" s="151"/>
      <c r="D71" s="151"/>
      <c r="E71" s="151"/>
      <c r="F71" s="151"/>
      <c r="G71" s="151"/>
      <c r="H71" s="145"/>
      <c r="I71" s="146"/>
      <c r="J71" s="152" t="s">
        <v>243</v>
      </c>
      <c r="K71" s="152"/>
      <c r="L71" s="152"/>
      <c r="M71" s="152"/>
      <c r="N71" s="152" t="s">
        <v>243</v>
      </c>
      <c r="O71" s="152"/>
      <c r="P71" s="152"/>
    </row>
    <row r="72" spans="1:16" s="149" customFormat="1" ht="21.75" customHeight="1">
      <c r="A72" s="145"/>
      <c r="B72" s="145"/>
      <c r="C72" s="145"/>
      <c r="D72" s="145"/>
      <c r="E72" s="145"/>
      <c r="F72" s="145"/>
      <c r="G72" s="145"/>
      <c r="H72" s="145"/>
      <c r="I72" s="146"/>
      <c r="J72" s="307" t="s">
        <v>231</v>
      </c>
      <c r="K72" s="307"/>
      <c r="L72" s="307"/>
      <c r="M72" s="307"/>
      <c r="N72" s="307"/>
      <c r="O72" s="307"/>
      <c r="P72" s="307"/>
    </row>
    <row r="73" spans="1:16" s="149" customFormat="1" ht="22" customHeight="1">
      <c r="A73" s="153" t="s">
        <v>57</v>
      </c>
      <c r="I73" s="146"/>
      <c r="J73" s="154"/>
      <c r="K73" s="154"/>
      <c r="L73" s="154"/>
      <c r="M73" s="154"/>
      <c r="N73" s="1"/>
      <c r="O73" s="154"/>
      <c r="P73" s="1"/>
    </row>
    <row r="74" spans="1:16" s="149" customFormat="1" ht="22" customHeight="1">
      <c r="A74" s="155" t="s">
        <v>110</v>
      </c>
      <c r="G74" s="171"/>
      <c r="H74" s="171"/>
      <c r="I74" s="146"/>
      <c r="J74" s="154"/>
      <c r="K74" s="154"/>
      <c r="L74" s="154"/>
      <c r="M74" s="154"/>
      <c r="N74" s="1"/>
      <c r="O74" s="154"/>
      <c r="P74" s="1"/>
    </row>
    <row r="75" spans="1:16" s="149" customFormat="1" ht="22" customHeight="1">
      <c r="A75" s="155" t="s">
        <v>21</v>
      </c>
      <c r="B75" s="158"/>
      <c r="C75" s="158"/>
      <c r="G75" s="171"/>
      <c r="H75" s="171"/>
      <c r="I75" s="146"/>
      <c r="J75" s="154"/>
      <c r="K75" s="154"/>
      <c r="L75" s="154"/>
      <c r="M75" s="154"/>
      <c r="N75" s="154"/>
      <c r="O75" s="154"/>
      <c r="P75" s="154"/>
    </row>
    <row r="76" spans="1:16" s="149" customFormat="1" ht="22" customHeight="1">
      <c r="A76" s="155"/>
      <c r="B76" s="158" t="s">
        <v>218</v>
      </c>
      <c r="C76" s="158"/>
      <c r="G76" s="171"/>
      <c r="H76" s="171"/>
      <c r="I76" s="146"/>
      <c r="J76" s="154"/>
      <c r="K76" s="154"/>
      <c r="L76" s="154"/>
      <c r="M76" s="154"/>
      <c r="N76" s="154"/>
      <c r="O76" s="154"/>
      <c r="P76" s="154"/>
    </row>
    <row r="77" spans="1:16" s="149" customFormat="1" ht="22" customHeight="1" thickBot="1">
      <c r="A77" s="155" t="s">
        <v>21</v>
      </c>
      <c r="B77" s="158" t="s">
        <v>111</v>
      </c>
      <c r="C77" s="158"/>
      <c r="G77" s="171"/>
      <c r="H77" s="171"/>
      <c r="I77" s="146"/>
      <c r="J77" s="172">
        <v>508448</v>
      </c>
      <c r="K77" s="154"/>
      <c r="L77" s="172">
        <v>508448</v>
      </c>
      <c r="M77" s="154"/>
      <c r="N77" s="172">
        <v>508448</v>
      </c>
      <c r="O77" s="154"/>
      <c r="P77" s="172">
        <v>508448</v>
      </c>
    </row>
    <row r="78" spans="1:16" s="149" customFormat="1" ht="22" customHeight="1" thickTop="1">
      <c r="A78" s="155" t="s">
        <v>22</v>
      </c>
      <c r="C78" s="158"/>
      <c r="G78" s="171"/>
      <c r="H78" s="171"/>
      <c r="I78" s="146"/>
      <c r="J78" s="2"/>
      <c r="K78" s="154"/>
      <c r="L78" s="2"/>
      <c r="M78" s="154"/>
      <c r="N78" s="2"/>
      <c r="O78" s="154"/>
      <c r="P78" s="2"/>
    </row>
    <row r="79" spans="1:16" s="149" customFormat="1" ht="22" customHeight="1">
      <c r="A79" s="155"/>
      <c r="B79" s="158" t="s">
        <v>218</v>
      </c>
      <c r="C79" s="158"/>
      <c r="G79" s="171"/>
      <c r="H79" s="171"/>
      <c r="I79" s="146"/>
      <c r="J79" s="2"/>
      <c r="K79" s="154"/>
      <c r="L79" s="2"/>
      <c r="M79" s="154"/>
      <c r="N79" s="2"/>
      <c r="O79" s="154"/>
      <c r="P79" s="2"/>
    </row>
    <row r="80" spans="1:16" s="149" customFormat="1" ht="22" customHeight="1">
      <c r="A80" s="155"/>
      <c r="B80" s="158" t="s">
        <v>111</v>
      </c>
      <c r="C80" s="158"/>
      <c r="G80" s="171"/>
      <c r="H80" s="171"/>
      <c r="I80" s="146"/>
      <c r="J80" s="2">
        <f>'SH8'!E42</f>
        <v>508448</v>
      </c>
      <c r="K80" s="154"/>
      <c r="L80" s="2">
        <v>508448</v>
      </c>
      <c r="M80" s="154"/>
      <c r="N80" s="2">
        <f>'SH10'!D33</f>
        <v>508448</v>
      </c>
      <c r="O80" s="154"/>
      <c r="P80" s="2">
        <v>508448</v>
      </c>
    </row>
    <row r="81" spans="1:16" s="149" customFormat="1" ht="22" customHeight="1">
      <c r="A81" s="173" t="s">
        <v>174</v>
      </c>
      <c r="C81" s="158"/>
      <c r="G81" s="171"/>
      <c r="H81" s="171"/>
      <c r="I81" s="146">
        <v>11</v>
      </c>
      <c r="J81" s="2">
        <f>'SH8'!G42</f>
        <v>-188892</v>
      </c>
      <c r="K81" s="154"/>
      <c r="L81" s="2">
        <v>-149005</v>
      </c>
      <c r="M81" s="154"/>
      <c r="N81" s="2">
        <f>'SH10'!F33</f>
        <v>-188892</v>
      </c>
      <c r="O81" s="154"/>
      <c r="P81" s="2">
        <v>-149005</v>
      </c>
    </row>
    <row r="82" spans="1:16" s="149" customFormat="1" ht="22" customHeight="1">
      <c r="A82" s="149" t="s">
        <v>79</v>
      </c>
      <c r="I82" s="146"/>
      <c r="J82" s="2">
        <f>'SH8'!I42</f>
        <v>694969</v>
      </c>
      <c r="K82" s="4"/>
      <c r="L82" s="2">
        <v>694969</v>
      </c>
      <c r="M82" s="4"/>
      <c r="N82" s="2">
        <f>'SH10'!H33</f>
        <v>694969</v>
      </c>
      <c r="O82" s="4"/>
      <c r="P82" s="2">
        <v>694969</v>
      </c>
    </row>
    <row r="83" spans="1:16" s="149" customFormat="1" ht="22" customHeight="1">
      <c r="A83" s="149" t="s">
        <v>81</v>
      </c>
      <c r="I83" s="146"/>
      <c r="J83" s="2">
        <f>'SH8'!K42</f>
        <v>44033</v>
      </c>
      <c r="K83" s="4"/>
      <c r="L83" s="2">
        <v>44033</v>
      </c>
      <c r="M83" s="4"/>
      <c r="N83" s="2">
        <f>'SH10'!J33</f>
        <v>44033</v>
      </c>
      <c r="O83" s="4"/>
      <c r="P83" s="2">
        <v>44033</v>
      </c>
    </row>
    <row r="84" spans="1:16" s="149" customFormat="1" ht="22" customHeight="1">
      <c r="A84" s="155" t="s">
        <v>28</v>
      </c>
      <c r="I84" s="146"/>
      <c r="J84" s="174"/>
      <c r="K84" s="4"/>
      <c r="L84" s="174"/>
      <c r="M84" s="4"/>
      <c r="O84" s="4"/>
    </row>
    <row r="85" spans="1:16" s="149" customFormat="1" ht="22" customHeight="1">
      <c r="B85" s="155" t="s">
        <v>80</v>
      </c>
      <c r="I85" s="146"/>
      <c r="J85" s="2">
        <f>'SH8'!M42</f>
        <v>50845</v>
      </c>
      <c r="K85" s="4"/>
      <c r="L85" s="2">
        <v>50845</v>
      </c>
      <c r="M85" s="4"/>
      <c r="N85" s="2">
        <f>'SH10'!L33</f>
        <v>50845</v>
      </c>
      <c r="O85" s="4"/>
      <c r="P85" s="2">
        <v>50845</v>
      </c>
    </row>
    <row r="86" spans="1:16" s="149" customFormat="1" ht="22" customHeight="1">
      <c r="A86" s="175" t="s">
        <v>184</v>
      </c>
      <c r="B86" s="155"/>
      <c r="I86" s="146">
        <v>11</v>
      </c>
      <c r="J86" s="2">
        <f>'SH8'!O42</f>
        <v>188892</v>
      </c>
      <c r="K86" s="4"/>
      <c r="L86" s="2">
        <v>149005</v>
      </c>
      <c r="M86" s="4"/>
      <c r="N86" s="2">
        <f>'SH10'!N33</f>
        <v>188892</v>
      </c>
      <c r="O86" s="4"/>
      <c r="P86" s="2">
        <v>149005</v>
      </c>
    </row>
    <row r="87" spans="1:16" s="149" customFormat="1" ht="22" customHeight="1">
      <c r="A87" s="155" t="s">
        <v>24</v>
      </c>
      <c r="I87" s="146"/>
      <c r="J87" s="11">
        <f>'SH8'!Q42</f>
        <v>2779592</v>
      </c>
      <c r="K87" s="1"/>
      <c r="L87" s="11">
        <v>2668126</v>
      </c>
      <c r="M87" s="14"/>
      <c r="N87" s="11">
        <f>'SH10'!P33</f>
        <v>3138673</v>
      </c>
      <c r="O87" s="14"/>
      <c r="P87" s="11">
        <f>3026116-1</f>
        <v>3026115</v>
      </c>
    </row>
    <row r="88" spans="1:16" s="149" customFormat="1" ht="22" customHeight="1">
      <c r="A88" s="155" t="s">
        <v>60</v>
      </c>
      <c r="I88" s="146"/>
      <c r="J88" s="2">
        <f>'SH8'!Y42</f>
        <v>-612604</v>
      </c>
      <c r="K88" s="15"/>
      <c r="L88" s="2">
        <v>-561992</v>
      </c>
      <c r="M88" s="14"/>
      <c r="N88" s="2">
        <f>'SH10'!X33</f>
        <v>-615252</v>
      </c>
      <c r="O88" s="14"/>
      <c r="P88" s="2">
        <v>-564384</v>
      </c>
    </row>
    <row r="89" spans="1:16" s="149" customFormat="1" ht="22" customHeight="1">
      <c r="A89" s="156" t="s">
        <v>53</v>
      </c>
      <c r="I89" s="146"/>
      <c r="J89" s="176">
        <f>SUM(J78:J88)</f>
        <v>3465283</v>
      </c>
      <c r="K89" s="165">
        <v>0</v>
      </c>
      <c r="L89" s="176">
        <f>SUM(L78:L88)</f>
        <v>3404429</v>
      </c>
      <c r="M89" s="165"/>
      <c r="N89" s="176">
        <f>SUM(N78:N88)</f>
        <v>3821716</v>
      </c>
      <c r="O89" s="165">
        <v>0</v>
      </c>
      <c r="P89" s="176">
        <f>SUM(P78:P88)</f>
        <v>3760026</v>
      </c>
    </row>
    <row r="90" spans="1:16" s="149" customFormat="1" ht="22" customHeight="1">
      <c r="A90" s="155" t="s">
        <v>25</v>
      </c>
      <c r="I90" s="146"/>
      <c r="J90" s="2">
        <f>'SH8'!AC42</f>
        <v>52914</v>
      </c>
      <c r="K90" s="154"/>
      <c r="L90" s="2">
        <v>46201</v>
      </c>
      <c r="M90" s="154"/>
      <c r="N90" s="2">
        <v>0</v>
      </c>
      <c r="O90" s="154"/>
      <c r="P90" s="2">
        <v>0</v>
      </c>
    </row>
    <row r="91" spans="1:16" s="149" customFormat="1" ht="21.75" customHeight="1">
      <c r="A91" s="156" t="s">
        <v>58</v>
      </c>
      <c r="B91" s="143"/>
      <c r="C91" s="143"/>
      <c r="D91" s="143"/>
      <c r="E91" s="143"/>
      <c r="F91" s="143"/>
      <c r="G91" s="143"/>
      <c r="H91" s="143"/>
      <c r="I91" s="146"/>
      <c r="J91" s="177">
        <f>SUM(J89:J90)</f>
        <v>3518197</v>
      </c>
      <c r="K91" s="154"/>
      <c r="L91" s="177">
        <f>SUM(L89:L90)</f>
        <v>3450630</v>
      </c>
      <c r="M91" s="154"/>
      <c r="N91" s="177">
        <f>SUM(N89:N90)</f>
        <v>3821716</v>
      </c>
      <c r="O91" s="154"/>
      <c r="P91" s="177">
        <f>SUM(P89:P90)</f>
        <v>3760026</v>
      </c>
    </row>
    <row r="92" spans="1:16" s="149" customFormat="1" ht="22" customHeight="1">
      <c r="A92" s="145"/>
      <c r="B92" s="143"/>
      <c r="C92" s="143"/>
      <c r="D92" s="143"/>
      <c r="E92" s="143"/>
      <c r="F92" s="143"/>
      <c r="G92" s="143"/>
      <c r="H92" s="143"/>
      <c r="I92" s="146"/>
      <c r="J92" s="165"/>
      <c r="K92" s="154"/>
      <c r="L92" s="165"/>
      <c r="M92" s="154"/>
      <c r="N92" s="165"/>
      <c r="O92" s="154"/>
      <c r="P92" s="165"/>
    </row>
    <row r="93" spans="1:16" s="149" customFormat="1" ht="22" customHeight="1" thickBot="1">
      <c r="A93" s="156" t="s">
        <v>59</v>
      </c>
      <c r="B93" s="143"/>
      <c r="C93" s="143"/>
      <c r="D93" s="143"/>
      <c r="E93" s="143"/>
      <c r="F93" s="143"/>
      <c r="G93" s="143"/>
      <c r="H93" s="143"/>
      <c r="I93" s="170"/>
      <c r="J93" s="161">
        <f>J91+J63</f>
        <v>4473631</v>
      </c>
      <c r="K93" s="154"/>
      <c r="L93" s="161">
        <f>L91+L63</f>
        <v>4384427</v>
      </c>
      <c r="M93" s="154"/>
      <c r="N93" s="161">
        <f>N91+N63</f>
        <v>4148747</v>
      </c>
      <c r="O93" s="154"/>
      <c r="P93" s="161">
        <f>P91+P63</f>
        <v>4097631</v>
      </c>
    </row>
    <row r="94" spans="1:16" s="149" customFormat="1" ht="22" customHeight="1" thickTop="1">
      <c r="A94" s="143"/>
      <c r="B94" s="143"/>
      <c r="C94" s="143"/>
      <c r="D94" s="143"/>
      <c r="E94" s="143"/>
      <c r="F94" s="143"/>
      <c r="G94" s="143"/>
      <c r="H94" s="143"/>
      <c r="I94" s="170"/>
      <c r="J94" s="12"/>
      <c r="K94" s="154"/>
      <c r="L94" s="12"/>
      <c r="M94" s="154"/>
      <c r="N94" s="12"/>
      <c r="O94" s="154"/>
      <c r="P94" s="12"/>
    </row>
    <row r="95" spans="1:16" s="149" customFormat="1" ht="22" customHeight="1">
      <c r="A95" s="143"/>
      <c r="B95" s="143"/>
      <c r="C95" s="143"/>
      <c r="D95" s="143"/>
      <c r="E95" s="143"/>
      <c r="F95" s="143"/>
      <c r="I95" s="170"/>
      <c r="J95" s="165">
        <f t="shared" ref="J95:P95" si="0">J93-J33</f>
        <v>0</v>
      </c>
      <c r="K95" s="165">
        <f t="shared" si="0"/>
        <v>0</v>
      </c>
      <c r="L95" s="165">
        <f t="shared" si="0"/>
        <v>0</v>
      </c>
      <c r="M95" s="165">
        <f t="shared" si="0"/>
        <v>0</v>
      </c>
      <c r="N95" s="178">
        <f t="shared" si="0"/>
        <v>0</v>
      </c>
      <c r="O95" s="165">
        <f t="shared" si="0"/>
        <v>0</v>
      </c>
      <c r="P95" s="165">
        <f t="shared" si="0"/>
        <v>0</v>
      </c>
    </row>
    <row r="96" spans="1:16" s="149" customFormat="1" ht="22" customHeight="1">
      <c r="A96" s="143"/>
      <c r="B96" s="143"/>
      <c r="C96" s="143"/>
      <c r="D96" s="143"/>
      <c r="E96" s="143"/>
      <c r="F96" s="143"/>
      <c r="J96" s="154"/>
      <c r="L96" s="154"/>
      <c r="N96" s="154"/>
      <c r="O96" s="154"/>
      <c r="P96" s="154"/>
    </row>
    <row r="97" spans="1:16" s="149" customFormat="1" ht="22" customHeight="1">
      <c r="A97" s="143"/>
      <c r="B97" s="143"/>
      <c r="C97" s="143"/>
      <c r="D97" s="143"/>
      <c r="E97" s="143"/>
      <c r="F97" s="143"/>
      <c r="O97" s="154"/>
    </row>
    <row r="98" spans="1:16" s="149" customFormat="1" ht="22" customHeight="1">
      <c r="A98" s="143"/>
      <c r="B98" s="143"/>
      <c r="C98" s="143"/>
      <c r="D98" s="143"/>
      <c r="E98" s="143"/>
      <c r="F98" s="143"/>
      <c r="O98" s="154"/>
    </row>
    <row r="99" spans="1:16" s="149" customFormat="1" ht="22" customHeight="1"/>
    <row r="100" spans="1:16">
      <c r="J100" s="154"/>
      <c r="K100" s="154"/>
      <c r="L100" s="154"/>
      <c r="M100" s="154"/>
      <c r="N100" s="154"/>
      <c r="O100" s="154"/>
      <c r="P100" s="154"/>
    </row>
  </sheetData>
  <sheetProtection formatCells="0" formatColumns="0" formatRows="0" insertColumns="0" insertRows="0" insertHyperlinks="0" deleteColumns="0" deleteRows="0" sort="0" autoFilter="0" pivotTables="0"/>
  <mergeCells count="15">
    <mergeCell ref="J72:P72"/>
    <mergeCell ref="N38:P38"/>
    <mergeCell ref="N68:P68"/>
    <mergeCell ref="J38:L38"/>
    <mergeCell ref="A70:G70"/>
    <mergeCell ref="A38:G38"/>
    <mergeCell ref="A4:G4"/>
    <mergeCell ref="N4:P4"/>
    <mergeCell ref="J4:L4"/>
    <mergeCell ref="A6:G6"/>
    <mergeCell ref="A68:G68"/>
    <mergeCell ref="J68:L68"/>
    <mergeCell ref="A40:G40"/>
    <mergeCell ref="J8:P8"/>
    <mergeCell ref="J42:P42"/>
  </mergeCells>
  <phoneticPr fontId="5" type="noConversion"/>
  <pageMargins left="0.7" right="0.7" top="0.48" bottom="0.5" header="0.4" footer="0.5"/>
  <pageSetup paperSize="9" scale="75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4" max="14" man="1"/>
    <brk id="64" max="14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S75"/>
  <sheetViews>
    <sheetView view="pageBreakPreview" topLeftCell="A68" zoomScale="76" zoomScaleNormal="76" zoomScaleSheetLayoutView="100" workbookViewId="0">
      <selection activeCell="G52" sqref="G52"/>
    </sheetView>
  </sheetViews>
  <sheetFormatPr defaultColWidth="9.09765625" defaultRowHeight="22" customHeight="1"/>
  <cols>
    <col min="1" max="6" width="2.69921875" style="181" customWidth="1"/>
    <col min="7" max="7" width="40.69921875" style="181" customWidth="1"/>
    <col min="8" max="8" width="8.3984375" style="188" customWidth="1"/>
    <col min="9" max="9" width="20.09765625" style="181" bestFit="1" customWidth="1"/>
    <col min="10" max="10" width="1" style="213" customWidth="1"/>
    <col min="11" max="11" width="19.69921875" style="181" bestFit="1" customWidth="1"/>
    <col min="12" max="12" width="1" style="181" customWidth="1"/>
    <col min="13" max="13" width="18.19921875" style="181" bestFit="1" customWidth="1"/>
    <col min="14" max="14" width="1" style="181" customWidth="1"/>
    <col min="15" max="15" width="19.09765625" style="181" bestFit="1" customWidth="1"/>
    <col min="16" max="17" width="9.09765625" style="181"/>
    <col min="18" max="19" width="12.59765625" style="181" bestFit="1" customWidth="1"/>
    <col min="20" max="16384" width="9.09765625" style="181"/>
  </cols>
  <sheetData>
    <row r="1" spans="1:15" s="182" customFormat="1" ht="22" customHeight="1">
      <c r="A1" s="141" t="s">
        <v>62</v>
      </c>
      <c r="B1" s="179"/>
      <c r="C1" s="179"/>
      <c r="D1" s="179"/>
      <c r="E1" s="179"/>
      <c r="F1" s="179"/>
      <c r="G1" s="179"/>
      <c r="H1" s="179"/>
      <c r="I1" s="180"/>
      <c r="J1" s="180"/>
      <c r="K1" s="180"/>
      <c r="L1" s="180"/>
      <c r="M1" s="180"/>
      <c r="N1" s="181"/>
      <c r="O1" s="180"/>
    </row>
    <row r="2" spans="1:15" s="182" customFormat="1" ht="22" customHeight="1">
      <c r="A2" s="183" t="s">
        <v>247</v>
      </c>
      <c r="B2" s="184"/>
      <c r="C2" s="184"/>
      <c r="D2" s="184"/>
      <c r="E2" s="184"/>
      <c r="F2" s="184"/>
      <c r="G2" s="184"/>
      <c r="H2" s="184"/>
      <c r="I2" s="185"/>
      <c r="J2" s="185"/>
      <c r="K2" s="185"/>
      <c r="L2" s="185"/>
      <c r="M2" s="185"/>
      <c r="N2" s="181"/>
      <c r="O2" s="185"/>
    </row>
    <row r="3" spans="1:15" ht="22" customHeight="1">
      <c r="A3" s="185"/>
      <c r="B3" s="185"/>
      <c r="C3" s="185"/>
      <c r="D3" s="186"/>
      <c r="E3" s="186"/>
      <c r="F3" s="186"/>
      <c r="G3" s="186"/>
      <c r="H3" s="187"/>
      <c r="I3" s="186"/>
      <c r="J3" s="186"/>
      <c r="K3" s="186"/>
      <c r="L3" s="186"/>
      <c r="M3" s="186"/>
      <c r="O3" s="186"/>
    </row>
    <row r="4" spans="1:15" s="149" customFormat="1" ht="21.75" customHeight="1">
      <c r="A4" s="303"/>
      <c r="B4" s="303"/>
      <c r="C4" s="303"/>
      <c r="D4" s="303"/>
      <c r="E4" s="303"/>
      <c r="F4" s="303"/>
      <c r="G4" s="303"/>
      <c r="H4" s="145"/>
      <c r="I4" s="304" t="s">
        <v>1</v>
      </c>
      <c r="J4" s="305"/>
      <c r="K4" s="305"/>
      <c r="L4" s="148"/>
      <c r="M4" s="304" t="s">
        <v>2</v>
      </c>
      <c r="N4" s="305"/>
      <c r="O4" s="305"/>
    </row>
    <row r="5" spans="1:15" ht="22" customHeight="1">
      <c r="A5" s="185"/>
      <c r="B5" s="185"/>
      <c r="C5" s="185"/>
      <c r="D5" s="185"/>
      <c r="E5" s="185"/>
      <c r="F5" s="185"/>
      <c r="G5" s="185"/>
      <c r="I5" s="308" t="s">
        <v>233</v>
      </c>
      <c r="J5" s="308"/>
      <c r="K5" s="308"/>
      <c r="L5" s="189"/>
      <c r="M5" s="308" t="s">
        <v>233</v>
      </c>
      <c r="N5" s="308"/>
      <c r="O5" s="308"/>
    </row>
    <row r="6" spans="1:15" ht="22" customHeight="1">
      <c r="A6" s="185"/>
      <c r="B6" s="185"/>
      <c r="C6" s="185"/>
      <c r="D6" s="185"/>
      <c r="E6" s="185"/>
      <c r="F6" s="185"/>
      <c r="G6" s="185"/>
      <c r="H6" s="190" t="s">
        <v>0</v>
      </c>
      <c r="I6" s="191">
        <v>2026</v>
      </c>
      <c r="J6" s="192"/>
      <c r="K6" s="191">
        <v>2025</v>
      </c>
      <c r="L6" s="189"/>
      <c r="M6" s="191">
        <v>2026</v>
      </c>
      <c r="N6" s="192"/>
      <c r="O6" s="191">
        <v>2025</v>
      </c>
    </row>
    <row r="7" spans="1:15" ht="22" customHeight="1">
      <c r="A7" s="185"/>
      <c r="B7" s="185"/>
      <c r="C7" s="185"/>
      <c r="D7" s="185"/>
      <c r="E7" s="185"/>
      <c r="F7" s="185"/>
      <c r="G7" s="185"/>
      <c r="H7" s="193"/>
      <c r="I7" s="307" t="s">
        <v>231</v>
      </c>
      <c r="J7" s="307"/>
      <c r="K7" s="307"/>
      <c r="L7" s="307"/>
      <c r="M7" s="307"/>
      <c r="N7" s="307"/>
      <c r="O7" s="307"/>
    </row>
    <row r="8" spans="1:15" ht="22" customHeight="1">
      <c r="A8" s="194" t="s">
        <v>219</v>
      </c>
      <c r="H8" s="195"/>
      <c r="I8" s="196"/>
      <c r="J8" s="197"/>
      <c r="K8" s="196"/>
      <c r="L8" s="197"/>
      <c r="M8" s="196"/>
      <c r="O8" s="196"/>
    </row>
    <row r="9" spans="1:15" ht="22" customHeight="1">
      <c r="A9" s="198" t="s">
        <v>82</v>
      </c>
      <c r="H9" s="195">
        <v>6</v>
      </c>
      <c r="I9" s="199">
        <v>414054</v>
      </c>
      <c r="J9" s="197"/>
      <c r="K9" s="199">
        <v>379888</v>
      </c>
      <c r="L9" s="197"/>
      <c r="M9" s="200">
        <v>98617</v>
      </c>
      <c r="O9" s="200">
        <v>31310</v>
      </c>
    </row>
    <row r="10" spans="1:15" ht="22" customHeight="1">
      <c r="A10" s="198" t="s">
        <v>26</v>
      </c>
      <c r="H10" s="195"/>
      <c r="I10" s="199">
        <v>5083</v>
      </c>
      <c r="J10" s="197"/>
      <c r="K10" s="199">
        <v>7190</v>
      </c>
      <c r="L10" s="197"/>
      <c r="M10" s="200">
        <v>14477</v>
      </c>
      <c r="O10" s="200">
        <v>16257</v>
      </c>
    </row>
    <row r="11" spans="1:15" s="185" customFormat="1" ht="22" customHeight="1">
      <c r="A11" s="201" t="s">
        <v>220</v>
      </c>
      <c r="H11" s="202"/>
      <c r="I11" s="38">
        <f>SUM(I9:I10)</f>
        <v>419137</v>
      </c>
      <c r="J11" s="17"/>
      <c r="K11" s="38">
        <f>SUM(K9:K10)</f>
        <v>387078</v>
      </c>
      <c r="L11" s="18"/>
      <c r="M11" s="38">
        <f>SUM(M9:M10)</f>
        <v>113094</v>
      </c>
      <c r="N11" s="18"/>
      <c r="O11" s="38">
        <f>SUM(O9:O10)</f>
        <v>47567</v>
      </c>
    </row>
    <row r="12" spans="1:15" ht="22" customHeight="1">
      <c r="A12" s="198"/>
      <c r="H12" s="195"/>
      <c r="I12" s="2"/>
      <c r="J12" s="19"/>
      <c r="K12" s="2"/>
      <c r="L12" s="20"/>
      <c r="M12" s="16"/>
      <c r="N12" s="20"/>
      <c r="O12" s="16"/>
    </row>
    <row r="13" spans="1:15" ht="22" customHeight="1">
      <c r="A13" s="203" t="s">
        <v>64</v>
      </c>
      <c r="B13" s="198"/>
      <c r="H13" s="195"/>
      <c r="I13" s="2"/>
      <c r="J13" s="4"/>
      <c r="K13" s="2"/>
      <c r="L13" s="16"/>
      <c r="M13" s="16"/>
      <c r="N13" s="16"/>
      <c r="O13" s="16"/>
    </row>
    <row r="14" spans="1:15" ht="22" customHeight="1">
      <c r="A14" s="149" t="s">
        <v>65</v>
      </c>
      <c r="B14" s="198"/>
      <c r="H14" s="195"/>
      <c r="I14" s="2">
        <v>252905</v>
      </c>
      <c r="J14" s="4"/>
      <c r="K14" s="2">
        <v>246016</v>
      </c>
      <c r="L14" s="16"/>
      <c r="M14" s="16">
        <v>67201</v>
      </c>
      <c r="N14" s="16"/>
      <c r="O14" s="16">
        <v>28576</v>
      </c>
    </row>
    <row r="15" spans="1:15" ht="22" customHeight="1">
      <c r="A15" s="149" t="s">
        <v>66</v>
      </c>
      <c r="B15" s="198"/>
      <c r="H15" s="195"/>
      <c r="I15" s="2">
        <v>14170</v>
      </c>
      <c r="J15" s="4"/>
      <c r="K15" s="2">
        <v>16809</v>
      </c>
      <c r="L15" s="16"/>
      <c r="M15" s="16">
        <v>586</v>
      </c>
      <c r="N15" s="16"/>
      <c r="O15" s="16">
        <v>420</v>
      </c>
    </row>
    <row r="16" spans="1:15" ht="22" customHeight="1">
      <c r="A16" s="149" t="s">
        <v>67</v>
      </c>
      <c r="B16" s="198"/>
      <c r="H16" s="195"/>
      <c r="I16" s="22">
        <v>61522</v>
      </c>
      <c r="J16" s="19"/>
      <c r="K16" s="22">
        <v>53053</v>
      </c>
      <c r="L16" s="20"/>
      <c r="M16" s="23">
        <v>9998</v>
      </c>
      <c r="N16" s="20"/>
      <c r="O16" s="23">
        <v>11327</v>
      </c>
    </row>
    <row r="17" spans="1:15" ht="22" customHeight="1">
      <c r="A17" s="143" t="s">
        <v>68</v>
      </c>
      <c r="B17" s="198"/>
      <c r="H17" s="195"/>
      <c r="I17" s="35">
        <f>SUM(I14:I16)</f>
        <v>328597</v>
      </c>
      <c r="J17" s="17"/>
      <c r="K17" s="35">
        <f>SUM(K14:K16)</f>
        <v>315878</v>
      </c>
      <c r="L17" s="18"/>
      <c r="M17" s="35">
        <f>SUM(M14:M16)</f>
        <v>77785</v>
      </c>
      <c r="N17" s="18"/>
      <c r="O17" s="35">
        <f>SUM(O14:O16)</f>
        <v>40323</v>
      </c>
    </row>
    <row r="18" spans="1:15" ht="14.15" customHeight="1">
      <c r="A18" s="143"/>
      <c r="B18" s="198"/>
      <c r="H18" s="195"/>
      <c r="I18" s="24"/>
      <c r="J18" s="17"/>
      <c r="K18" s="24"/>
      <c r="L18" s="18"/>
      <c r="M18" s="24"/>
      <c r="N18" s="18"/>
      <c r="O18" s="24"/>
    </row>
    <row r="19" spans="1:15" s="208" customFormat="1" ht="21.65" customHeight="1">
      <c r="A19" s="143" t="s">
        <v>209</v>
      </c>
      <c r="B19" s="204"/>
      <c r="C19" s="205"/>
      <c r="D19" s="206"/>
      <c r="E19" s="207"/>
      <c r="F19" s="206"/>
      <c r="G19" s="206"/>
      <c r="H19" s="206"/>
      <c r="I19" s="37">
        <f>I11-I17</f>
        <v>90540</v>
      </c>
      <c r="J19" s="25"/>
      <c r="K19" s="37">
        <f>K11-K17</f>
        <v>71200</v>
      </c>
      <c r="L19" s="25"/>
      <c r="M19" s="37">
        <f>M11-M17</f>
        <v>35309</v>
      </c>
      <c r="N19" s="25"/>
      <c r="O19" s="37">
        <f>O11-O17</f>
        <v>7244</v>
      </c>
    </row>
    <row r="20" spans="1:15" ht="22" customHeight="1">
      <c r="A20" s="149" t="s">
        <v>27</v>
      </c>
      <c r="B20" s="198"/>
      <c r="H20" s="195"/>
      <c r="I20" s="21">
        <v>-3334</v>
      </c>
      <c r="J20" s="19"/>
      <c r="K20" s="21">
        <v>-6136</v>
      </c>
      <c r="L20" s="20"/>
      <c r="M20" s="20">
        <v>-1841</v>
      </c>
      <c r="N20" s="20"/>
      <c r="O20" s="20">
        <v>-3154</v>
      </c>
    </row>
    <row r="21" spans="1:15" ht="22" customHeight="1">
      <c r="A21" s="149" t="s">
        <v>188</v>
      </c>
      <c r="H21" s="195"/>
      <c r="I21" s="16"/>
      <c r="J21" s="16"/>
      <c r="K21" s="16"/>
      <c r="L21" s="16"/>
      <c r="M21" s="16"/>
      <c r="N21" s="16"/>
      <c r="O21" s="16"/>
    </row>
    <row r="22" spans="1:15" ht="22" customHeight="1">
      <c r="A22" s="149"/>
      <c r="B22" s="149" t="s">
        <v>167</v>
      </c>
      <c r="H22" s="195"/>
      <c r="I22" s="4">
        <v>0</v>
      </c>
      <c r="J22" s="16"/>
      <c r="K22" s="16">
        <v>0</v>
      </c>
      <c r="L22" s="16"/>
      <c r="M22" s="16">
        <v>33660</v>
      </c>
      <c r="N22" s="16"/>
      <c r="O22" s="16">
        <v>42941</v>
      </c>
    </row>
    <row r="23" spans="1:15" ht="22" hidden="1" customHeight="1">
      <c r="A23" s="181" t="s">
        <v>187</v>
      </c>
      <c r="B23" s="149"/>
      <c r="H23" s="195"/>
      <c r="I23" s="21"/>
      <c r="J23" s="19"/>
      <c r="K23" s="21"/>
      <c r="L23" s="20"/>
      <c r="M23" s="20"/>
      <c r="N23" s="20"/>
      <c r="O23" s="20"/>
    </row>
    <row r="24" spans="1:15" ht="22" customHeight="1">
      <c r="A24" s="149" t="s">
        <v>137</v>
      </c>
      <c r="B24" s="198"/>
      <c r="H24" s="195"/>
      <c r="I24" s="2"/>
      <c r="J24" s="4"/>
      <c r="K24" s="2"/>
      <c r="L24" s="16"/>
      <c r="M24" s="16"/>
      <c r="N24" s="16"/>
      <c r="O24" s="16"/>
    </row>
    <row r="25" spans="1:15" ht="22" customHeight="1">
      <c r="B25" s="149" t="s">
        <v>123</v>
      </c>
      <c r="H25" s="195"/>
      <c r="I25" s="22">
        <v>85263</v>
      </c>
      <c r="J25" s="19"/>
      <c r="K25" s="22">
        <v>28960</v>
      </c>
      <c r="L25" s="20"/>
      <c r="M25" s="23">
        <v>85510</v>
      </c>
      <c r="N25" s="20"/>
      <c r="O25" s="23">
        <v>28427</v>
      </c>
    </row>
    <row r="26" spans="1:15" ht="10.5" customHeight="1">
      <c r="B26" s="149"/>
      <c r="H26" s="195"/>
      <c r="I26" s="21"/>
      <c r="J26" s="4"/>
      <c r="K26" s="21"/>
      <c r="L26" s="16"/>
      <c r="M26" s="20"/>
      <c r="N26" s="16"/>
      <c r="O26" s="20"/>
    </row>
    <row r="27" spans="1:15" ht="22" customHeight="1">
      <c r="A27" s="201" t="s">
        <v>266</v>
      </c>
      <c r="B27" s="185"/>
      <c r="C27" s="185"/>
      <c r="D27" s="185"/>
      <c r="E27" s="185"/>
      <c r="F27" s="185"/>
      <c r="G27" s="185"/>
      <c r="H27" s="195"/>
      <c r="I27" s="36">
        <f>SUM(I19:I25)</f>
        <v>172469</v>
      </c>
      <c r="J27" s="5">
        <v>0</v>
      </c>
      <c r="K27" s="36">
        <f>SUM(K19:K25)</f>
        <v>94024</v>
      </c>
      <c r="L27" s="26">
        <v>0</v>
      </c>
      <c r="M27" s="36">
        <f>SUM(M19:M25)</f>
        <v>152638</v>
      </c>
      <c r="N27" s="16"/>
      <c r="O27" s="36">
        <f>SUM(O19:O25)</f>
        <v>75458</v>
      </c>
    </row>
    <row r="28" spans="1:15" ht="22" customHeight="1">
      <c r="A28" s="198" t="s">
        <v>168</v>
      </c>
      <c r="H28" s="146">
        <v>8</v>
      </c>
      <c r="I28" s="22">
        <v>-13622</v>
      </c>
      <c r="J28" s="27"/>
      <c r="K28" s="22">
        <v>-10108</v>
      </c>
      <c r="L28" s="16"/>
      <c r="M28" s="28">
        <v>-193</v>
      </c>
      <c r="N28" s="16"/>
      <c r="O28" s="28">
        <v>35</v>
      </c>
    </row>
    <row r="29" spans="1:15" s="208" customFormat="1" ht="9.75" customHeight="1">
      <c r="A29" s="209"/>
      <c r="B29" s="204"/>
      <c r="C29" s="205"/>
      <c r="D29" s="206"/>
      <c r="E29" s="207"/>
      <c r="F29" s="206"/>
      <c r="G29" s="206"/>
      <c r="H29" s="206"/>
      <c r="J29" s="210"/>
      <c r="M29" s="211"/>
      <c r="O29" s="211"/>
    </row>
    <row r="30" spans="1:15" ht="22" customHeight="1">
      <c r="A30" s="185" t="s">
        <v>250</v>
      </c>
      <c r="C30" s="185"/>
      <c r="D30" s="185"/>
      <c r="E30" s="185"/>
      <c r="F30" s="185"/>
      <c r="G30" s="185"/>
      <c r="H30" s="195"/>
      <c r="I30" s="35">
        <f>I27+I28</f>
        <v>158847</v>
      </c>
      <c r="J30" s="5" t="e">
        <v>#REF!</v>
      </c>
      <c r="K30" s="35">
        <f>K27+K28</f>
        <v>83916</v>
      </c>
      <c r="L30" s="20"/>
      <c r="M30" s="35">
        <f>M27+M28</f>
        <v>152445</v>
      </c>
      <c r="N30" s="20"/>
      <c r="O30" s="35">
        <f>O27+O28</f>
        <v>75493</v>
      </c>
    </row>
    <row r="31" spans="1:15" ht="13" customHeight="1">
      <c r="A31" s="185"/>
      <c r="C31" s="185"/>
      <c r="D31" s="185"/>
      <c r="E31" s="185"/>
      <c r="F31" s="185"/>
      <c r="G31" s="185"/>
      <c r="H31" s="212"/>
      <c r="I31" s="24"/>
      <c r="J31" s="17"/>
      <c r="K31" s="24"/>
      <c r="L31" s="4"/>
      <c r="M31" s="24"/>
      <c r="N31" s="4"/>
      <c r="O31" s="24"/>
    </row>
    <row r="32" spans="1:15" ht="22" customHeight="1">
      <c r="A32" s="185"/>
      <c r="C32" s="185"/>
      <c r="D32" s="185"/>
      <c r="E32" s="185"/>
      <c r="F32" s="185"/>
      <c r="G32" s="185"/>
      <c r="H32" s="212"/>
      <c r="I32" s="196"/>
      <c r="J32" s="197"/>
      <c r="K32" s="196"/>
      <c r="L32" s="197"/>
      <c r="M32" s="196"/>
      <c r="O32" s="196"/>
    </row>
    <row r="33" spans="1:15" s="182" customFormat="1" ht="22" customHeight="1">
      <c r="A33" s="141" t="s">
        <v>62</v>
      </c>
      <c r="B33" s="179"/>
      <c r="C33" s="179"/>
      <c r="D33" s="179"/>
      <c r="E33" s="179"/>
      <c r="F33" s="179"/>
      <c r="G33" s="179"/>
      <c r="H33" s="179"/>
      <c r="I33" s="180"/>
      <c r="J33" s="180"/>
      <c r="K33" s="180"/>
      <c r="L33" s="180"/>
      <c r="M33" s="180"/>
      <c r="N33" s="181"/>
      <c r="O33" s="180"/>
    </row>
    <row r="34" spans="1:15" s="182" customFormat="1" ht="22" customHeight="1">
      <c r="A34" s="183" t="s">
        <v>247</v>
      </c>
      <c r="B34" s="184"/>
      <c r="C34" s="184"/>
      <c r="D34" s="184"/>
      <c r="E34" s="184"/>
      <c r="F34" s="184"/>
      <c r="G34" s="184"/>
      <c r="H34" s="184"/>
      <c r="I34" s="185"/>
      <c r="J34" s="185"/>
      <c r="K34" s="185"/>
      <c r="L34" s="185"/>
      <c r="M34" s="185"/>
      <c r="N34" s="181"/>
      <c r="O34" s="185"/>
    </row>
    <row r="35" spans="1:15" ht="22" customHeight="1">
      <c r="A35" s="185"/>
      <c r="B35" s="185"/>
      <c r="C35" s="185"/>
      <c r="D35" s="186"/>
      <c r="E35" s="186"/>
      <c r="F35" s="186"/>
      <c r="G35" s="186"/>
      <c r="H35" s="184"/>
      <c r="I35" s="185"/>
      <c r="J35" s="185"/>
      <c r="K35" s="185"/>
      <c r="L35" s="185"/>
      <c r="M35" s="185"/>
      <c r="O35" s="185"/>
    </row>
    <row r="36" spans="1:15" ht="22" customHeight="1">
      <c r="A36" s="185"/>
      <c r="B36" s="185"/>
      <c r="C36" s="185"/>
      <c r="D36" s="185"/>
      <c r="E36" s="185"/>
      <c r="F36" s="185"/>
      <c r="G36" s="185"/>
      <c r="H36" s="145"/>
      <c r="I36" s="304" t="s">
        <v>1</v>
      </c>
      <c r="J36" s="305"/>
      <c r="K36" s="305"/>
      <c r="L36" s="148"/>
      <c r="M36" s="304" t="s">
        <v>2</v>
      </c>
      <c r="N36" s="305"/>
      <c r="O36" s="305"/>
    </row>
    <row r="37" spans="1:15" ht="21.75" customHeight="1">
      <c r="A37" s="185"/>
      <c r="B37" s="185"/>
      <c r="C37" s="185"/>
      <c r="D37" s="185"/>
      <c r="E37" s="185"/>
      <c r="F37" s="185"/>
      <c r="G37" s="185"/>
      <c r="I37" s="308" t="s">
        <v>233</v>
      </c>
      <c r="J37" s="308"/>
      <c r="K37" s="308"/>
      <c r="L37" s="189"/>
      <c r="M37" s="308" t="s">
        <v>233</v>
      </c>
      <c r="N37" s="308"/>
      <c r="O37" s="308"/>
    </row>
    <row r="38" spans="1:15" ht="22" customHeight="1">
      <c r="A38" s="185"/>
      <c r="B38" s="185"/>
      <c r="C38" s="185"/>
      <c r="D38" s="185"/>
      <c r="E38" s="185"/>
      <c r="F38" s="185"/>
      <c r="G38" s="185"/>
      <c r="H38" s="190" t="s">
        <v>0</v>
      </c>
      <c r="I38" s="191">
        <v>2026</v>
      </c>
      <c r="J38" s="192"/>
      <c r="K38" s="191">
        <v>2025</v>
      </c>
      <c r="L38" s="189"/>
      <c r="M38" s="191">
        <v>2026</v>
      </c>
      <c r="N38" s="192"/>
      <c r="O38" s="191">
        <v>2025</v>
      </c>
    </row>
    <row r="39" spans="1:15" ht="22" customHeight="1">
      <c r="A39" s="185"/>
      <c r="B39" s="185"/>
      <c r="C39" s="185"/>
      <c r="D39" s="185"/>
      <c r="E39" s="185"/>
      <c r="F39" s="185"/>
      <c r="G39" s="185"/>
      <c r="H39" s="193"/>
      <c r="I39" s="307" t="s">
        <v>231</v>
      </c>
      <c r="J39" s="307"/>
      <c r="K39" s="307"/>
      <c r="L39" s="307"/>
      <c r="M39" s="307"/>
      <c r="N39" s="307"/>
      <c r="O39" s="307"/>
    </row>
    <row r="40" spans="1:15" ht="22" customHeight="1">
      <c r="A40" s="201" t="s">
        <v>76</v>
      </c>
      <c r="B40" s="198"/>
      <c r="H40" s="195"/>
      <c r="I40" s="2"/>
      <c r="J40" s="4"/>
      <c r="K40" s="2"/>
      <c r="L40" s="16"/>
      <c r="M40" s="16"/>
      <c r="N40" s="16"/>
      <c r="O40" s="16"/>
    </row>
    <row r="41" spans="1:15" ht="22" customHeight="1">
      <c r="A41" s="203" t="s">
        <v>77</v>
      </c>
      <c r="B41" s="198"/>
      <c r="H41" s="195"/>
      <c r="I41" s="2"/>
      <c r="J41" s="4"/>
      <c r="K41" s="2"/>
      <c r="L41" s="16"/>
      <c r="M41" s="16"/>
      <c r="N41" s="16"/>
      <c r="O41" s="16"/>
    </row>
    <row r="42" spans="1:15" ht="22" customHeight="1">
      <c r="A42" s="149" t="s">
        <v>221</v>
      </c>
      <c r="B42" s="198"/>
      <c r="H42" s="195"/>
      <c r="I42" s="16"/>
      <c r="J42" s="4"/>
      <c r="K42" s="16"/>
      <c r="L42" s="16"/>
      <c r="M42" s="2"/>
      <c r="N42" s="2"/>
      <c r="O42" s="2"/>
    </row>
    <row r="43" spans="1:15" ht="22" customHeight="1">
      <c r="A43" s="149"/>
      <c r="B43" s="149" t="s">
        <v>143</v>
      </c>
      <c r="H43" s="195"/>
      <c r="I43" s="22">
        <v>276</v>
      </c>
      <c r="J43" s="4"/>
      <c r="K43" s="22">
        <v>-232</v>
      </c>
      <c r="L43" s="16"/>
      <c r="M43" s="22">
        <v>276</v>
      </c>
      <c r="N43" s="2"/>
      <c r="O43" s="22">
        <v>-232</v>
      </c>
    </row>
    <row r="44" spans="1:15" ht="22" customHeight="1">
      <c r="A44" s="185" t="s">
        <v>102</v>
      </c>
      <c r="B44" s="185"/>
      <c r="H44" s="195"/>
      <c r="I44" s="21"/>
      <c r="J44" s="19"/>
      <c r="K44" s="21"/>
      <c r="L44" s="20"/>
      <c r="M44" s="20"/>
      <c r="N44" s="20"/>
      <c r="O44" s="20"/>
    </row>
    <row r="45" spans="1:15" ht="22" customHeight="1">
      <c r="A45" s="185" t="s">
        <v>54</v>
      </c>
      <c r="B45" s="185" t="s">
        <v>144</v>
      </c>
      <c r="H45" s="195"/>
      <c r="I45" s="35">
        <f>SUM(I40:I44)</f>
        <v>276</v>
      </c>
      <c r="J45" s="17"/>
      <c r="K45" s="35">
        <f>SUM(K40:K44)</f>
        <v>-232</v>
      </c>
      <c r="L45" s="18"/>
      <c r="M45" s="35">
        <f>SUM(M40:M44)</f>
        <v>276</v>
      </c>
      <c r="N45" s="18"/>
      <c r="O45" s="35">
        <f>SUM(O40:O44)</f>
        <v>-232</v>
      </c>
    </row>
    <row r="46" spans="1:15" ht="22" customHeight="1">
      <c r="A46" s="185"/>
      <c r="B46" s="185"/>
      <c r="H46" s="195"/>
      <c r="I46" s="36"/>
      <c r="J46" s="17"/>
      <c r="K46" s="36"/>
      <c r="L46" s="18"/>
      <c r="M46" s="36"/>
      <c r="N46" s="18"/>
      <c r="O46" s="36"/>
    </row>
    <row r="47" spans="1:15" ht="22" customHeight="1">
      <c r="A47" s="214" t="s">
        <v>96</v>
      </c>
      <c r="B47" s="185"/>
      <c r="C47" s="185"/>
      <c r="D47" s="185"/>
      <c r="E47" s="185"/>
      <c r="F47" s="185"/>
      <c r="G47" s="185"/>
      <c r="H47" s="193"/>
      <c r="I47" s="215"/>
      <c r="J47" s="215"/>
      <c r="K47" s="215"/>
      <c r="L47" s="215"/>
      <c r="M47" s="215"/>
      <c r="N47" s="215"/>
      <c r="O47" s="215"/>
    </row>
    <row r="48" spans="1:15" ht="22" customHeight="1">
      <c r="A48" s="149" t="s">
        <v>213</v>
      </c>
      <c r="B48" s="185"/>
      <c r="C48" s="185"/>
      <c r="D48" s="185"/>
      <c r="E48" s="185"/>
      <c r="F48" s="185"/>
      <c r="G48" s="185"/>
      <c r="H48" s="193"/>
      <c r="I48" s="215"/>
      <c r="J48" s="215"/>
      <c r="K48" s="215"/>
    </row>
    <row r="49" spans="1:19" ht="22" customHeight="1">
      <c r="A49" s="149"/>
      <c r="B49" s="181" t="s">
        <v>117</v>
      </c>
      <c r="C49" s="185"/>
      <c r="D49" s="185"/>
      <c r="E49" s="185"/>
      <c r="F49" s="185"/>
      <c r="G49" s="185"/>
      <c r="H49" s="195"/>
      <c r="I49" s="216">
        <v>-50335</v>
      </c>
      <c r="J49" s="215"/>
      <c r="K49" s="216">
        <v>12327</v>
      </c>
      <c r="L49" s="216"/>
      <c r="M49" s="216">
        <v>-50125</v>
      </c>
      <c r="N49" s="216"/>
      <c r="O49" s="216">
        <v>5576</v>
      </c>
    </row>
    <row r="50" spans="1:19" ht="22" customHeight="1">
      <c r="A50" s="149" t="s">
        <v>267</v>
      </c>
      <c r="B50" s="198"/>
      <c r="E50" s="185"/>
      <c r="F50" s="185"/>
      <c r="G50" s="185"/>
      <c r="H50" s="193"/>
    </row>
    <row r="51" spans="1:19" ht="22" customHeight="1">
      <c r="A51" s="149"/>
      <c r="B51" s="181" t="s">
        <v>123</v>
      </c>
      <c r="E51" s="185"/>
      <c r="F51" s="185"/>
      <c r="G51" s="185"/>
      <c r="H51" s="193"/>
      <c r="I51" s="216">
        <v>0</v>
      </c>
      <c r="J51" s="216"/>
      <c r="K51" s="216">
        <v>0</v>
      </c>
      <c r="L51" s="215"/>
      <c r="M51" s="216">
        <v>-720</v>
      </c>
      <c r="N51" s="216"/>
      <c r="O51" s="216">
        <v>2696</v>
      </c>
    </row>
    <row r="52" spans="1:19" ht="22" customHeight="1">
      <c r="A52" s="149" t="s">
        <v>221</v>
      </c>
      <c r="B52" s="198"/>
      <c r="E52" s="185"/>
      <c r="F52" s="185"/>
      <c r="G52" s="185"/>
      <c r="H52" s="193"/>
      <c r="I52" s="216"/>
      <c r="J52" s="216"/>
      <c r="K52" s="216"/>
      <c r="L52" s="215"/>
      <c r="M52" s="216"/>
      <c r="N52" s="216"/>
      <c r="O52" s="216"/>
    </row>
    <row r="53" spans="1:19" ht="22" customHeight="1">
      <c r="B53" s="149" t="s">
        <v>145</v>
      </c>
      <c r="E53" s="185"/>
      <c r="F53" s="185"/>
      <c r="G53" s="185"/>
      <c r="H53" s="193"/>
      <c r="I53" s="216">
        <v>306</v>
      </c>
      <c r="J53" s="216"/>
      <c r="K53" s="216">
        <v>-10695</v>
      </c>
      <c r="L53" s="215"/>
      <c r="M53" s="216">
        <v>306</v>
      </c>
      <c r="N53" s="216"/>
      <c r="O53" s="216">
        <v>-10695</v>
      </c>
    </row>
    <row r="54" spans="1:19" ht="22" hidden="1" customHeight="1">
      <c r="A54" s="149"/>
      <c r="B54" s="198"/>
      <c r="E54" s="185"/>
      <c r="F54" s="185"/>
      <c r="G54" s="185"/>
      <c r="H54" s="195">
        <v>19</v>
      </c>
      <c r="I54" s="216"/>
      <c r="J54" s="216"/>
      <c r="K54" s="216"/>
      <c r="L54" s="215"/>
      <c r="M54" s="216"/>
      <c r="N54" s="215"/>
      <c r="O54" s="216"/>
      <c r="R54" s="217"/>
      <c r="S54" s="218"/>
    </row>
    <row r="55" spans="1:19" ht="22" customHeight="1">
      <c r="A55" s="149" t="s">
        <v>109</v>
      </c>
      <c r="B55" s="198"/>
      <c r="E55" s="185"/>
      <c r="F55" s="185"/>
      <c r="G55" s="185"/>
      <c r="H55" s="195"/>
      <c r="I55" s="216"/>
      <c r="J55" s="216"/>
      <c r="K55" s="216"/>
      <c r="L55" s="215"/>
      <c r="M55" s="216"/>
      <c r="N55" s="215"/>
      <c r="O55" s="216"/>
    </row>
    <row r="56" spans="1:19" ht="22" customHeight="1">
      <c r="A56" s="149"/>
      <c r="B56" s="219" t="s">
        <v>222</v>
      </c>
      <c r="C56" s="185"/>
      <c r="D56" s="185"/>
      <c r="E56" s="185"/>
      <c r="F56" s="185"/>
      <c r="G56" s="185"/>
      <c r="H56" s="193"/>
      <c r="I56" s="220">
        <v>-1640</v>
      </c>
      <c r="J56" s="216"/>
      <c r="K56" s="220">
        <v>-618</v>
      </c>
      <c r="L56" s="215"/>
      <c r="M56" s="220">
        <v>-605</v>
      </c>
      <c r="N56" s="216"/>
      <c r="O56" s="220">
        <v>725</v>
      </c>
    </row>
    <row r="57" spans="1:19" ht="22" customHeight="1">
      <c r="A57" s="145" t="s">
        <v>223</v>
      </c>
      <c r="B57" s="185"/>
      <c r="C57" s="185"/>
      <c r="D57" s="185"/>
      <c r="E57" s="185"/>
      <c r="F57" s="185"/>
      <c r="G57" s="185"/>
      <c r="H57" s="193"/>
      <c r="J57" s="181"/>
    </row>
    <row r="58" spans="1:19" ht="22" customHeight="1">
      <c r="A58" s="145"/>
      <c r="B58" s="221" t="s">
        <v>97</v>
      </c>
      <c r="C58" s="185"/>
      <c r="D58" s="185"/>
      <c r="E58" s="185"/>
      <c r="F58" s="185"/>
      <c r="G58" s="185"/>
      <c r="H58" s="193"/>
      <c r="I58" s="222">
        <f>I49+I56+I53+I54+I51</f>
        <v>-51669</v>
      </c>
      <c r="J58" s="223"/>
      <c r="K58" s="222">
        <f>K49+K56+K53+K54+K51</f>
        <v>1014</v>
      </c>
      <c r="L58" s="223"/>
      <c r="M58" s="222">
        <f>M49+M56+M53+M54+M51</f>
        <v>-51144</v>
      </c>
      <c r="N58" s="223"/>
      <c r="O58" s="222">
        <f>O49+O56+O53+O54+O51</f>
        <v>-1698</v>
      </c>
    </row>
    <row r="59" spans="1:19" ht="22" customHeight="1">
      <c r="A59" s="143" t="s">
        <v>210</v>
      </c>
      <c r="B59" s="185"/>
      <c r="C59" s="185"/>
      <c r="D59" s="185"/>
      <c r="E59" s="185"/>
      <c r="F59" s="185"/>
      <c r="G59" s="185"/>
      <c r="H59" s="193"/>
      <c r="J59" s="181"/>
    </row>
    <row r="60" spans="1:19" ht="22" customHeight="1">
      <c r="A60" s="143"/>
      <c r="B60" s="221" t="s">
        <v>251</v>
      </c>
      <c r="C60" s="185"/>
      <c r="D60" s="185"/>
      <c r="E60" s="185"/>
      <c r="F60" s="185"/>
      <c r="G60" s="185"/>
      <c r="H60" s="193"/>
      <c r="I60" s="222">
        <f>I58+I45</f>
        <v>-51393</v>
      </c>
      <c r="J60" s="223"/>
      <c r="K60" s="222">
        <f>K58+K45</f>
        <v>782</v>
      </c>
      <c r="L60" s="223"/>
      <c r="M60" s="222">
        <f>M58+M45</f>
        <v>-50868</v>
      </c>
      <c r="N60" s="223"/>
      <c r="O60" s="222">
        <f>O58+O45</f>
        <v>-1930</v>
      </c>
      <c r="Q60" s="217"/>
    </row>
    <row r="61" spans="1:19" ht="8.5" customHeight="1">
      <c r="A61" s="143"/>
      <c r="B61" s="221"/>
      <c r="C61" s="185"/>
      <c r="D61" s="185"/>
      <c r="E61" s="185"/>
      <c r="F61" s="185"/>
      <c r="G61" s="185"/>
      <c r="H61" s="193"/>
      <c r="I61" s="223"/>
      <c r="J61" s="223"/>
      <c r="K61" s="223"/>
      <c r="L61" s="223"/>
      <c r="M61" s="223"/>
      <c r="N61" s="223"/>
      <c r="O61" s="223"/>
    </row>
    <row r="62" spans="1:19" ht="22" customHeight="1" thickBot="1">
      <c r="A62" s="143" t="s">
        <v>249</v>
      </c>
      <c r="B62" s="185"/>
      <c r="C62" s="185"/>
      <c r="D62" s="185"/>
      <c r="E62" s="185"/>
      <c r="F62" s="185"/>
      <c r="G62" s="185"/>
      <c r="H62" s="193"/>
      <c r="I62" s="224">
        <f>I60+I30</f>
        <v>107454</v>
      </c>
      <c r="J62" s="223"/>
      <c r="K62" s="224">
        <f>K60+K30</f>
        <v>84698</v>
      </c>
      <c r="L62" s="223"/>
      <c r="M62" s="224">
        <f>M60+M30</f>
        <v>101577</v>
      </c>
      <c r="N62" s="223"/>
      <c r="O62" s="224">
        <f>O60+O30</f>
        <v>73563</v>
      </c>
    </row>
    <row r="63" spans="1:19" ht="22" customHeight="1" thickTop="1">
      <c r="A63" s="198"/>
      <c r="H63" s="195"/>
      <c r="I63" s="2"/>
      <c r="J63" s="19"/>
      <c r="K63" s="2"/>
      <c r="L63" s="20"/>
      <c r="M63" s="16"/>
      <c r="N63" s="20"/>
      <c r="O63" s="16"/>
    </row>
    <row r="64" spans="1:19" ht="22" customHeight="1">
      <c r="A64" s="185" t="s">
        <v>258</v>
      </c>
      <c r="H64" s="195"/>
      <c r="I64" s="196"/>
      <c r="J64" s="197"/>
      <c r="K64" s="196"/>
      <c r="L64" s="197"/>
      <c r="M64" s="196"/>
      <c r="O64" s="196"/>
    </row>
    <row r="65" spans="1:17" ht="22" customHeight="1">
      <c r="B65" s="181" t="s">
        <v>83</v>
      </c>
      <c r="H65" s="195"/>
      <c r="I65" s="125">
        <f>I67-I66</f>
        <v>151607</v>
      </c>
      <c r="J65" s="197"/>
      <c r="K65" s="125">
        <f>K67-K66</f>
        <v>75493</v>
      </c>
      <c r="L65" s="4"/>
      <c r="M65" s="125">
        <f>M67-M66</f>
        <v>152445</v>
      </c>
      <c r="N65" s="4"/>
      <c r="O65" s="125">
        <f>O67-O66</f>
        <v>75493</v>
      </c>
    </row>
    <row r="66" spans="1:17" ht="22" customHeight="1">
      <c r="B66" s="181" t="s">
        <v>25</v>
      </c>
      <c r="H66" s="195"/>
      <c r="I66" s="2">
        <f>'SH8'!AC34</f>
        <v>7240</v>
      </c>
      <c r="J66" s="4"/>
      <c r="K66" s="2">
        <v>8423</v>
      </c>
      <c r="L66" s="16"/>
      <c r="M66" s="16">
        <v>0</v>
      </c>
      <c r="N66" s="16"/>
      <c r="O66" s="16">
        <v>0</v>
      </c>
      <c r="Q66" s="225"/>
    </row>
    <row r="67" spans="1:17" ht="22" customHeight="1" thickBot="1">
      <c r="A67" s="185" t="s">
        <v>250</v>
      </c>
      <c r="C67" s="185"/>
      <c r="D67" s="185"/>
      <c r="E67" s="185"/>
      <c r="F67" s="185"/>
      <c r="G67" s="185"/>
      <c r="H67" s="202"/>
      <c r="I67" s="34">
        <f>I30</f>
        <v>158847</v>
      </c>
      <c r="J67" s="17"/>
      <c r="K67" s="34">
        <f>K30</f>
        <v>83916</v>
      </c>
      <c r="L67" s="18"/>
      <c r="M67" s="34">
        <f>M30</f>
        <v>152445</v>
      </c>
      <c r="N67" s="18"/>
      <c r="O67" s="34">
        <f>O30</f>
        <v>75493</v>
      </c>
    </row>
    <row r="68" spans="1:17" ht="22" customHeight="1" thickTop="1">
      <c r="A68" s="198"/>
      <c r="H68" s="195"/>
      <c r="I68" s="2"/>
      <c r="J68" s="19"/>
      <c r="K68" s="2"/>
      <c r="L68" s="20"/>
      <c r="M68" s="16"/>
      <c r="N68" s="20"/>
      <c r="O68" s="16"/>
    </row>
    <row r="69" spans="1:17" ht="22" customHeight="1">
      <c r="A69" s="185" t="s">
        <v>259</v>
      </c>
      <c r="H69" s="195"/>
      <c r="I69" s="2"/>
      <c r="J69" s="4"/>
      <c r="K69" s="2"/>
      <c r="L69" s="16"/>
      <c r="M69" s="16"/>
      <c r="N69" s="16"/>
      <c r="O69" s="16"/>
    </row>
    <row r="70" spans="1:17" ht="22" customHeight="1">
      <c r="A70" s="181" t="s">
        <v>41</v>
      </c>
      <c r="B70" s="181" t="s">
        <v>83</v>
      </c>
      <c r="H70" s="195"/>
      <c r="I70" s="33">
        <f>I72-I71</f>
        <v>100741</v>
      </c>
      <c r="J70" s="4"/>
      <c r="K70" s="33">
        <f>K72-K71</f>
        <v>73563</v>
      </c>
      <c r="L70" s="16"/>
      <c r="M70" s="33">
        <f>M72-M71</f>
        <v>101577</v>
      </c>
      <c r="N70" s="16"/>
      <c r="O70" s="33">
        <f>O72-O71</f>
        <v>73563</v>
      </c>
      <c r="Q70" s="217"/>
    </row>
    <row r="71" spans="1:17" ht="22" customHeight="1">
      <c r="B71" s="181" t="s">
        <v>25</v>
      </c>
      <c r="H71" s="195"/>
      <c r="I71" s="2">
        <f>'SH8'!AC36</f>
        <v>6713</v>
      </c>
      <c r="J71" s="4"/>
      <c r="K71" s="2">
        <v>11135</v>
      </c>
      <c r="L71" s="16"/>
      <c r="M71" s="16">
        <v>0</v>
      </c>
      <c r="N71" s="16"/>
      <c r="O71" s="16">
        <v>0</v>
      </c>
    </row>
    <row r="72" spans="1:17" ht="22" customHeight="1" thickBot="1">
      <c r="A72" s="185" t="s">
        <v>249</v>
      </c>
      <c r="H72" s="195"/>
      <c r="I72" s="32">
        <f>I62</f>
        <v>107454</v>
      </c>
      <c r="J72" s="17"/>
      <c r="K72" s="32">
        <f>K62</f>
        <v>84698</v>
      </c>
      <c r="L72" s="18"/>
      <c r="M72" s="32">
        <f>M62</f>
        <v>101577</v>
      </c>
      <c r="N72" s="18"/>
      <c r="O72" s="32">
        <f>O62</f>
        <v>73563</v>
      </c>
    </row>
    <row r="73" spans="1:17" ht="22" customHeight="1" thickTop="1">
      <c r="A73" s="198"/>
      <c r="H73" s="195"/>
      <c r="I73" s="2"/>
      <c r="J73" s="27"/>
      <c r="K73" s="2"/>
      <c r="L73" s="16"/>
      <c r="M73" s="29"/>
      <c r="N73" s="16"/>
      <c r="O73" s="29"/>
    </row>
    <row r="74" spans="1:17" ht="22" customHeight="1" thickBot="1">
      <c r="A74" s="185" t="s">
        <v>248</v>
      </c>
      <c r="H74" s="146">
        <v>7</v>
      </c>
      <c r="I74" s="135">
        <f>I65/'BS 2-4'!J80+0.01</f>
        <v>0.30817601799987415</v>
      </c>
      <c r="J74" s="30"/>
      <c r="K74" s="31">
        <f>K65/'BS 2-4'!L80</f>
        <v>0.14847732708162881</v>
      </c>
      <c r="L74" s="10"/>
      <c r="M74" s="31">
        <f>M65/'BS 2-4'!N80+0.01</f>
        <v>0.30982417080999436</v>
      </c>
      <c r="N74" s="10"/>
      <c r="O74" s="31">
        <f>O65/'BS 2-4'!P80</f>
        <v>0.14847732708162881</v>
      </c>
    </row>
    <row r="75" spans="1:17" ht="22" customHeight="1" thickTop="1"/>
  </sheetData>
  <sheetProtection formatCells="0" formatColumns="0" formatRows="0" insertColumns="0" insertRows="0" insertHyperlinks="0" deleteColumns="0" deleteRows="0" sort="0" autoFilter="0" pivotTables="0"/>
  <mergeCells count="11">
    <mergeCell ref="A4:G4"/>
    <mergeCell ref="I4:K4"/>
    <mergeCell ref="I37:K37"/>
    <mergeCell ref="I36:K36"/>
    <mergeCell ref="M37:O37"/>
    <mergeCell ref="I39:O39"/>
    <mergeCell ref="M4:O4"/>
    <mergeCell ref="I5:K5"/>
    <mergeCell ref="M5:O5"/>
    <mergeCell ref="I7:O7"/>
    <mergeCell ref="M36:O36"/>
  </mergeCells>
  <pageMargins left="0.7" right="0.7" top="0.48" bottom="0.5" header="0.5" footer="0.5"/>
  <pageSetup paperSize="9" scale="68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in="2" max="14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71242-5EB3-4DFC-9BE3-4E5106E69A10}">
  <sheetPr>
    <tabColor rgb="FF00B050"/>
    <pageSetUpPr fitToPage="1"/>
  </sheetPr>
  <dimension ref="A1:AF47"/>
  <sheetViews>
    <sheetView view="pageBreakPreview" topLeftCell="A10" zoomScale="52" zoomScaleNormal="63" zoomScaleSheetLayoutView="70" workbookViewId="0">
      <selection activeCell="C9" sqref="C9"/>
    </sheetView>
  </sheetViews>
  <sheetFormatPr defaultColWidth="9.09765625" defaultRowHeight="14"/>
  <cols>
    <col min="1" max="2" width="2.69921875" style="181" customWidth="1"/>
    <col min="3" max="3" width="71.3984375" style="181" customWidth="1"/>
    <col min="4" max="4" width="7.59765625" style="213" bestFit="1" customWidth="1"/>
    <col min="5" max="5" width="18.19921875" style="181" bestFit="1" customWidth="1"/>
    <col min="6" max="6" width="1.09765625" style="181" customWidth="1"/>
    <col min="7" max="7" width="18.69921875" style="181" bestFit="1" customWidth="1"/>
    <col min="8" max="8" width="0.8984375" style="181" customWidth="1"/>
    <col min="9" max="9" width="18.19921875" style="181" bestFit="1" customWidth="1"/>
    <col min="10" max="10" width="0.8984375" style="181" customWidth="1"/>
    <col min="11" max="11" width="16.69921875" style="181" bestFit="1" customWidth="1"/>
    <col min="12" max="12" width="0.8984375" style="181" customWidth="1"/>
    <col min="13" max="13" width="16.69921875" style="181" bestFit="1" customWidth="1"/>
    <col min="14" max="14" width="0.59765625" style="181" customWidth="1"/>
    <col min="15" max="15" width="17.69921875" style="181" bestFit="1" customWidth="1"/>
    <col min="16" max="16" width="0.8984375" style="181" customWidth="1"/>
    <col min="17" max="17" width="19.69921875" style="181" bestFit="1" customWidth="1"/>
    <col min="18" max="18" width="0.69921875" style="181" customWidth="1"/>
    <col min="19" max="19" width="19.09765625" style="181" bestFit="1" customWidth="1"/>
    <col min="20" max="20" width="0.8984375" style="181" customWidth="1"/>
    <col min="21" max="21" width="15.8984375" style="181" customWidth="1"/>
    <col min="22" max="22" width="1.3984375" style="181" customWidth="1"/>
    <col min="23" max="23" width="17.8984375" style="181" hidden="1" customWidth="1"/>
    <col min="24" max="24" width="0.8984375" style="181" hidden="1" customWidth="1"/>
    <col min="25" max="25" width="19.09765625" style="181" bestFit="1" customWidth="1"/>
    <col min="26" max="26" width="0.8984375" style="181" customWidth="1"/>
    <col min="27" max="27" width="20.59765625" style="181" bestFit="1" customWidth="1"/>
    <col min="28" max="28" width="0.8984375" style="181" customWidth="1"/>
    <col min="29" max="29" width="16.69921875" style="181" bestFit="1" customWidth="1"/>
    <col min="30" max="30" width="0.8984375" style="181" customWidth="1"/>
    <col min="31" max="31" width="20.09765625" style="181" bestFit="1" customWidth="1"/>
    <col min="32" max="32" width="14.8984375" style="181" bestFit="1" customWidth="1"/>
    <col min="33" max="16384" width="9.09765625" style="181"/>
  </cols>
  <sheetData>
    <row r="1" spans="1:31" s="227" customFormat="1" ht="22" customHeight="1">
      <c r="A1" s="141" t="s">
        <v>62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</row>
    <row r="2" spans="1:31" s="227" customFormat="1" ht="22" customHeight="1">
      <c r="A2" s="226" t="s">
        <v>255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</row>
    <row r="3" spans="1:31" ht="22" customHeight="1">
      <c r="A3" s="309"/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228"/>
      <c r="U3" s="228"/>
      <c r="V3" s="228"/>
      <c r="W3" s="228"/>
      <c r="X3" s="185"/>
      <c r="Y3" s="229"/>
      <c r="Z3" s="185"/>
      <c r="AA3" s="185"/>
      <c r="AB3" s="185"/>
      <c r="AC3" s="229"/>
    </row>
    <row r="4" spans="1:31" ht="22" customHeight="1">
      <c r="A4" s="185"/>
      <c r="B4" s="185"/>
      <c r="C4" s="185"/>
      <c r="E4" s="310" t="s">
        <v>1</v>
      </c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</row>
    <row r="5" spans="1:31" ht="22" customHeight="1">
      <c r="A5" s="185"/>
      <c r="B5" s="185"/>
      <c r="C5" s="185"/>
      <c r="E5" s="230"/>
      <c r="F5" s="230"/>
      <c r="G5" s="230"/>
      <c r="H5" s="230"/>
      <c r="M5" s="311" t="s">
        <v>28</v>
      </c>
      <c r="N5" s="311"/>
      <c r="O5" s="311"/>
      <c r="P5" s="311"/>
      <c r="Q5" s="311"/>
      <c r="S5" s="311" t="s">
        <v>60</v>
      </c>
      <c r="T5" s="311"/>
      <c r="U5" s="311"/>
      <c r="V5" s="311"/>
      <c r="W5" s="311"/>
      <c r="X5" s="311"/>
      <c r="Y5" s="311"/>
      <c r="Z5" s="230"/>
      <c r="AA5" s="230"/>
      <c r="AB5" s="230"/>
      <c r="AC5" s="230"/>
    </row>
    <row r="6" spans="1:31" ht="22" customHeight="1">
      <c r="A6" s="185"/>
      <c r="B6" s="185"/>
      <c r="C6" s="185"/>
      <c r="E6" s="230"/>
      <c r="F6" s="230"/>
      <c r="G6" s="230"/>
      <c r="H6" s="230"/>
      <c r="M6" s="213"/>
      <c r="N6" s="213"/>
      <c r="O6" s="213"/>
      <c r="P6" s="213"/>
      <c r="S6" s="231" t="s">
        <v>183</v>
      </c>
      <c r="T6" s="213"/>
      <c r="U6" s="213"/>
      <c r="V6" s="213"/>
      <c r="W6" s="213"/>
      <c r="X6" s="213"/>
      <c r="Y6" s="213"/>
      <c r="Z6" s="230"/>
      <c r="AA6" s="230"/>
      <c r="AB6" s="230"/>
      <c r="AC6" s="230"/>
    </row>
    <row r="7" spans="1:31" ht="22" customHeight="1">
      <c r="A7" s="185"/>
      <c r="B7" s="185"/>
      <c r="C7" s="185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31" t="s">
        <v>119</v>
      </c>
      <c r="T7" s="231"/>
      <c r="U7" s="231" t="s">
        <v>69</v>
      </c>
      <c r="V7" s="231"/>
      <c r="Y7" s="231"/>
      <c r="Z7" s="213"/>
      <c r="AA7" s="232"/>
      <c r="AB7" s="232"/>
      <c r="AC7" s="232"/>
      <c r="AD7" s="232"/>
    </row>
    <row r="8" spans="1:31" ht="22" customHeight="1">
      <c r="A8" s="185"/>
      <c r="B8" s="185"/>
      <c r="C8" s="185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31" t="s">
        <v>224</v>
      </c>
      <c r="T8" s="231"/>
      <c r="U8" s="231" t="s">
        <v>48</v>
      </c>
      <c r="V8" s="231"/>
      <c r="Y8" s="231"/>
      <c r="Z8" s="213"/>
      <c r="AA8" s="232"/>
      <c r="AB8" s="232"/>
      <c r="AC8" s="232"/>
      <c r="AD8" s="232"/>
    </row>
    <row r="9" spans="1:31" ht="22" customHeight="1">
      <c r="A9" s="185"/>
      <c r="B9" s="185"/>
      <c r="C9" s="185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31" t="s">
        <v>120</v>
      </c>
      <c r="T9" s="231"/>
      <c r="U9" s="231" t="s">
        <v>152</v>
      </c>
      <c r="V9" s="231"/>
      <c r="W9" s="213" t="s">
        <v>148</v>
      </c>
      <c r="Y9" s="231"/>
      <c r="Z9" s="213"/>
      <c r="AA9" s="232"/>
      <c r="AB9" s="232"/>
      <c r="AC9" s="232"/>
      <c r="AD9" s="232"/>
    </row>
    <row r="10" spans="1:31" ht="22" customHeight="1">
      <c r="A10" s="185"/>
      <c r="B10" s="185"/>
      <c r="C10" s="185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31" t="s">
        <v>121</v>
      </c>
      <c r="T10" s="231"/>
      <c r="U10" s="231" t="s">
        <v>191</v>
      </c>
      <c r="V10" s="231"/>
      <c r="W10" s="231" t="s">
        <v>149</v>
      </c>
      <c r="Y10" s="231"/>
      <c r="Z10" s="213"/>
      <c r="AA10" s="232" t="s">
        <v>88</v>
      </c>
      <c r="AB10" s="232"/>
      <c r="AC10" s="232"/>
      <c r="AD10" s="232"/>
    </row>
    <row r="11" spans="1:31" ht="22" customHeight="1">
      <c r="A11" s="185"/>
      <c r="B11" s="185"/>
      <c r="C11" s="185"/>
      <c r="E11" s="213" t="s">
        <v>86</v>
      </c>
      <c r="F11" s="213"/>
      <c r="G11" s="213"/>
      <c r="H11" s="232"/>
      <c r="I11" s="232"/>
      <c r="J11" s="213"/>
      <c r="K11" s="213" t="s">
        <v>29</v>
      </c>
      <c r="L11" s="213"/>
      <c r="M11" s="213"/>
      <c r="N11" s="213"/>
      <c r="O11" s="232" t="s">
        <v>175</v>
      </c>
      <c r="P11" s="213"/>
      <c r="Q11" s="213"/>
      <c r="R11" s="213"/>
      <c r="S11" s="213" t="s">
        <v>78</v>
      </c>
      <c r="T11" s="231"/>
      <c r="U11" s="231" t="s">
        <v>153</v>
      </c>
      <c r="V11" s="231"/>
      <c r="W11" s="213" t="s">
        <v>112</v>
      </c>
      <c r="Y11" s="231" t="s">
        <v>49</v>
      </c>
      <c r="Z11" s="213"/>
      <c r="AA11" s="213" t="s">
        <v>87</v>
      </c>
      <c r="AB11" s="232"/>
      <c r="AC11" s="39" t="s">
        <v>73</v>
      </c>
      <c r="AD11" s="232"/>
    </row>
    <row r="12" spans="1:31" s="213" customFormat="1" ht="22" customHeight="1">
      <c r="A12" s="230"/>
      <c r="B12" s="230"/>
      <c r="C12" s="233"/>
      <c r="E12" s="232" t="s">
        <v>85</v>
      </c>
      <c r="F12" s="232"/>
      <c r="G12" s="232" t="s">
        <v>175</v>
      </c>
      <c r="H12" s="232"/>
      <c r="I12" s="232" t="s">
        <v>29</v>
      </c>
      <c r="J12" s="232"/>
      <c r="K12" s="232" t="s">
        <v>46</v>
      </c>
      <c r="O12" s="232" t="s">
        <v>176</v>
      </c>
      <c r="S12" s="213" t="s">
        <v>122</v>
      </c>
      <c r="T12" s="231"/>
      <c r="U12" s="213" t="s">
        <v>146</v>
      </c>
      <c r="W12" s="231" t="s">
        <v>113</v>
      </c>
      <c r="Y12" s="213" t="s">
        <v>50</v>
      </c>
      <c r="AA12" s="232" t="s">
        <v>225</v>
      </c>
      <c r="AB12" s="232"/>
      <c r="AC12" s="39" t="s">
        <v>74</v>
      </c>
      <c r="AD12" s="232"/>
      <c r="AE12" s="232" t="s">
        <v>30</v>
      </c>
    </row>
    <row r="13" spans="1:31" s="213" customFormat="1" ht="22" customHeight="1">
      <c r="A13" s="230"/>
      <c r="B13" s="230"/>
      <c r="C13" s="230"/>
      <c r="D13" s="190"/>
      <c r="E13" s="232" t="s">
        <v>31</v>
      </c>
      <c r="F13" s="232"/>
      <c r="G13" s="232" t="s">
        <v>176</v>
      </c>
      <c r="H13" s="232"/>
      <c r="I13" s="232" t="s">
        <v>131</v>
      </c>
      <c r="J13" s="232"/>
      <c r="K13" s="232" t="s">
        <v>47</v>
      </c>
      <c r="M13" s="213" t="s">
        <v>32</v>
      </c>
      <c r="O13" s="213" t="s">
        <v>177</v>
      </c>
      <c r="P13" s="234">
        <v>43567165</v>
      </c>
      <c r="Q13" s="213" t="s">
        <v>33</v>
      </c>
      <c r="R13" s="234">
        <v>31976654</v>
      </c>
      <c r="S13" s="213" t="s">
        <v>118</v>
      </c>
      <c r="T13" s="231"/>
      <c r="U13" s="231" t="s">
        <v>147</v>
      </c>
      <c r="V13" s="231"/>
      <c r="W13" s="231" t="s">
        <v>106</v>
      </c>
      <c r="Y13" s="231" t="s">
        <v>61</v>
      </c>
      <c r="AA13" s="235" t="s">
        <v>89</v>
      </c>
      <c r="AB13" s="232"/>
      <c r="AC13" s="39" t="s">
        <v>75</v>
      </c>
      <c r="AD13" s="232"/>
      <c r="AE13" s="232" t="s">
        <v>61</v>
      </c>
    </row>
    <row r="14" spans="1:31" s="213" customFormat="1" ht="22" customHeight="1">
      <c r="B14" s="230"/>
      <c r="C14" s="230"/>
      <c r="E14" s="312" t="s">
        <v>231</v>
      </c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312"/>
      <c r="AC14" s="312"/>
      <c r="AD14" s="312"/>
      <c r="AE14" s="312"/>
    </row>
    <row r="15" spans="1:31" s="42" customFormat="1" ht="22" customHeight="1">
      <c r="A15" s="237" t="s">
        <v>234</v>
      </c>
      <c r="B15" s="40"/>
      <c r="C15" s="40"/>
      <c r="D15" s="41"/>
      <c r="H15" s="41"/>
      <c r="L15" s="41">
        <v>64771836</v>
      </c>
      <c r="P15" s="19">
        <v>32970064</v>
      </c>
      <c r="Q15" s="4"/>
      <c r="R15" s="19">
        <v>10405982</v>
      </c>
      <c r="T15" s="41">
        <v>8396647</v>
      </c>
      <c r="Z15" s="41"/>
      <c r="AB15" s="41"/>
      <c r="AC15" s="41"/>
      <c r="AD15" s="41"/>
    </row>
    <row r="16" spans="1:31" s="230" customFormat="1" ht="22" hidden="1" customHeight="1">
      <c r="A16" s="238" t="s">
        <v>135</v>
      </c>
      <c r="E16" s="239"/>
      <c r="F16" s="239"/>
      <c r="G16" s="239"/>
      <c r="H16" s="239"/>
      <c r="I16" s="240"/>
      <c r="J16" s="239"/>
      <c r="K16" s="240"/>
      <c r="L16" s="239"/>
      <c r="M16" s="240"/>
      <c r="N16" s="240"/>
      <c r="O16" s="240"/>
      <c r="P16" s="239"/>
      <c r="Q16" s="240"/>
      <c r="R16" s="239"/>
      <c r="S16" s="240"/>
      <c r="T16" s="239"/>
      <c r="U16" s="240"/>
      <c r="V16" s="239"/>
      <c r="W16" s="240"/>
      <c r="X16" s="239"/>
      <c r="Y16" s="239">
        <f>SUM(S16,U16,W16)</f>
        <v>0</v>
      </c>
      <c r="Z16" s="239"/>
      <c r="AA16" s="239"/>
      <c r="AB16" s="239"/>
      <c r="AC16" s="239"/>
      <c r="AD16" s="239"/>
      <c r="AE16" s="240">
        <f>AA16+AC16</f>
        <v>0</v>
      </c>
    </row>
    <row r="17" spans="1:31" s="230" customFormat="1" ht="22" hidden="1" customHeight="1">
      <c r="A17" s="241" t="s">
        <v>132</v>
      </c>
      <c r="D17" s="188">
        <v>3</v>
      </c>
      <c r="E17" s="41"/>
      <c r="F17" s="41"/>
      <c r="G17" s="41"/>
      <c r="H17" s="41"/>
      <c r="I17" s="242"/>
      <c r="J17" s="41"/>
      <c r="K17" s="242"/>
      <c r="L17" s="41"/>
      <c r="M17" s="242"/>
      <c r="N17" s="242"/>
      <c r="O17" s="242"/>
      <c r="P17" s="41"/>
      <c r="Q17" s="41"/>
      <c r="R17" s="41"/>
      <c r="S17" s="41"/>
      <c r="T17" s="41"/>
      <c r="U17" s="41"/>
      <c r="V17" s="41"/>
      <c r="W17" s="41"/>
      <c r="X17" s="41"/>
      <c r="Y17" s="41">
        <f>SUM(S17,U17,W17)</f>
        <v>0</v>
      </c>
      <c r="Z17" s="41"/>
      <c r="AA17" s="41"/>
      <c r="AB17" s="41"/>
      <c r="AC17" s="41"/>
      <c r="AD17" s="41"/>
      <c r="AE17" s="41">
        <f>AA17+AC17</f>
        <v>0</v>
      </c>
    </row>
    <row r="18" spans="1:31" s="230" customFormat="1" ht="22" customHeight="1">
      <c r="A18" s="238" t="s">
        <v>192</v>
      </c>
      <c r="E18" s="243">
        <v>508448</v>
      </c>
      <c r="F18" s="243"/>
      <c r="G18" s="243">
        <v>-102649</v>
      </c>
      <c r="H18" s="239"/>
      <c r="I18" s="243">
        <v>694969</v>
      </c>
      <c r="J18" s="239"/>
      <c r="K18" s="243">
        <v>44033</v>
      </c>
      <c r="L18" s="239"/>
      <c r="M18" s="243">
        <v>50845</v>
      </c>
      <c r="N18" s="243"/>
      <c r="O18" s="243">
        <v>102649</v>
      </c>
      <c r="P18" s="239"/>
      <c r="Q18" s="243">
        <v>2650188</v>
      </c>
      <c r="R18" s="244"/>
      <c r="S18" s="243">
        <v>-642015</v>
      </c>
      <c r="T18" s="244"/>
      <c r="U18" s="243">
        <v>38138</v>
      </c>
      <c r="V18" s="239"/>
      <c r="W18" s="243"/>
      <c r="Y18" s="245">
        <f>SUM(S18:U18)</f>
        <v>-603877</v>
      </c>
      <c r="Z18" s="239"/>
      <c r="AA18" s="246">
        <f>Y18+SUM(E18:Q18)</f>
        <v>3344606</v>
      </c>
      <c r="AB18" s="247"/>
      <c r="AC18" s="243">
        <v>42818</v>
      </c>
      <c r="AD18" s="247"/>
      <c r="AE18" s="245">
        <f>AA18+AC18</f>
        <v>3387424</v>
      </c>
    </row>
    <row r="19" spans="1:31" s="213" customFormat="1" ht="15.65" customHeight="1">
      <c r="B19" s="230"/>
      <c r="C19" s="230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Y19" s="236"/>
      <c r="Z19" s="236"/>
      <c r="AA19" s="236"/>
      <c r="AB19" s="236"/>
      <c r="AC19" s="236"/>
      <c r="AD19" s="236"/>
      <c r="AE19" s="236"/>
    </row>
    <row r="20" spans="1:31" s="213" customFormat="1" ht="22" hidden="1" customHeight="1">
      <c r="A20" s="237" t="s">
        <v>52</v>
      </c>
      <c r="B20" s="230"/>
      <c r="C20" s="230"/>
      <c r="E20" s="236"/>
      <c r="F20" s="236"/>
      <c r="G20" s="236"/>
      <c r="H20" s="236"/>
      <c r="I20" s="236"/>
      <c r="J20" s="236"/>
      <c r="K20" s="236"/>
      <c r="L20" s="248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Y20" s="236"/>
      <c r="Z20" s="236"/>
      <c r="AA20" s="236"/>
      <c r="AB20" s="236"/>
      <c r="AC20" s="236"/>
      <c r="AD20" s="236"/>
      <c r="AE20" s="236"/>
    </row>
    <row r="21" spans="1:31" s="213" customFormat="1" ht="22" hidden="1" customHeight="1">
      <c r="A21" s="249" t="s">
        <v>55</v>
      </c>
      <c r="B21" s="249" t="s">
        <v>125</v>
      </c>
      <c r="C21" s="230"/>
      <c r="E21" s="250"/>
      <c r="F21" s="250"/>
      <c r="G21" s="250"/>
      <c r="H21" s="230"/>
      <c r="I21" s="250"/>
      <c r="J21" s="250"/>
      <c r="K21" s="250"/>
      <c r="L21" s="251"/>
      <c r="M21" s="250"/>
      <c r="N21" s="250"/>
      <c r="O21" s="250"/>
      <c r="P21" s="251"/>
      <c r="Q21" s="250"/>
      <c r="R21" s="251"/>
      <c r="S21" s="239"/>
      <c r="T21" s="251"/>
      <c r="U21" s="250"/>
      <c r="V21" s="250"/>
      <c r="W21" s="250"/>
      <c r="Y21" s="250"/>
      <c r="Z21" s="239"/>
      <c r="AA21" s="250"/>
      <c r="AB21" s="251"/>
      <c r="AC21" s="43"/>
      <c r="AD21" s="251"/>
      <c r="AE21" s="239"/>
    </row>
    <row r="22" spans="1:31" s="213" customFormat="1" ht="22" hidden="1" customHeight="1">
      <c r="A22" s="252"/>
      <c r="C22" s="252" t="s">
        <v>174</v>
      </c>
      <c r="D22" s="188">
        <v>15</v>
      </c>
      <c r="E22" s="44">
        <v>0</v>
      </c>
      <c r="F22" s="253"/>
      <c r="G22" s="253"/>
      <c r="H22" s="239"/>
      <c r="I22" s="44">
        <v>0</v>
      </c>
      <c r="J22" s="45"/>
      <c r="K22" s="44">
        <v>0</v>
      </c>
      <c r="L22" s="45"/>
      <c r="M22" s="44">
        <v>0</v>
      </c>
      <c r="N22" s="44"/>
      <c r="O22" s="253"/>
      <c r="P22" s="239"/>
      <c r="Q22" s="254"/>
      <c r="R22" s="236"/>
      <c r="S22" s="44">
        <v>0</v>
      </c>
      <c r="T22" s="46"/>
      <c r="U22" s="44">
        <v>0</v>
      </c>
      <c r="V22" s="15"/>
      <c r="W22" s="15"/>
      <c r="X22" s="47"/>
      <c r="Y22" s="77">
        <f>SUM(S22:U22)</f>
        <v>0</v>
      </c>
      <c r="Z22" s="15"/>
      <c r="AA22" s="76">
        <f>Y22+SUM(E22:Q22)</f>
        <v>0</v>
      </c>
      <c r="AB22" s="46"/>
      <c r="AC22" s="44">
        <v>0</v>
      </c>
      <c r="AD22" s="46"/>
      <c r="AE22" s="72">
        <f>SUM(AA22,AC22)</f>
        <v>0</v>
      </c>
    </row>
    <row r="23" spans="1:31" s="213" customFormat="1" ht="22" hidden="1" customHeight="1">
      <c r="A23" s="252"/>
      <c r="C23" s="252" t="s">
        <v>94</v>
      </c>
      <c r="D23" s="188">
        <v>26</v>
      </c>
      <c r="E23" s="48">
        <v>0</v>
      </c>
      <c r="F23" s="49"/>
      <c r="G23" s="48">
        <v>0</v>
      </c>
      <c r="H23" s="239"/>
      <c r="I23" s="48">
        <v>0</v>
      </c>
      <c r="J23" s="50"/>
      <c r="K23" s="48">
        <v>0</v>
      </c>
      <c r="L23" s="51"/>
      <c r="M23" s="48">
        <v>0</v>
      </c>
      <c r="N23" s="49"/>
      <c r="O23" s="48">
        <v>0</v>
      </c>
      <c r="P23" s="239"/>
      <c r="Q23" s="255"/>
      <c r="R23" s="236"/>
      <c r="S23" s="48">
        <v>0</v>
      </c>
      <c r="T23" s="46"/>
      <c r="U23" s="48">
        <v>0</v>
      </c>
      <c r="V23" s="15"/>
      <c r="W23" s="49">
        <v>0</v>
      </c>
      <c r="X23" s="50"/>
      <c r="Y23" s="78">
        <f>SUM(S23:W23)</f>
        <v>0</v>
      </c>
      <c r="Z23" s="254"/>
      <c r="AA23" s="75">
        <f>Y23+SUM(E23:Q23)</f>
        <v>0</v>
      </c>
      <c r="AB23" s="231"/>
      <c r="AC23" s="48">
        <v>0</v>
      </c>
      <c r="AD23" s="231"/>
      <c r="AE23" s="73">
        <f>SUM(AA23,AC23)</f>
        <v>0</v>
      </c>
    </row>
    <row r="24" spans="1:31" s="213" customFormat="1" ht="22" hidden="1" customHeight="1">
      <c r="A24" s="256" t="s">
        <v>227</v>
      </c>
      <c r="B24" s="249"/>
      <c r="C24" s="230"/>
      <c r="E24" s="74">
        <f>SUM(E22:E23)</f>
        <v>0</v>
      </c>
      <c r="F24" s="54"/>
      <c r="G24" s="74">
        <f>SUM(G22:G23)</f>
        <v>0</v>
      </c>
      <c r="H24" s="10"/>
      <c r="I24" s="74">
        <f>SUM(I22:I23)</f>
        <v>0</v>
      </c>
      <c r="J24" s="10"/>
      <c r="K24" s="74">
        <f>SUM(K22:K23)</f>
        <v>0</v>
      </c>
      <c r="L24" s="10"/>
      <c r="M24" s="74">
        <f>SUM(M22:M23)</f>
        <v>0</v>
      </c>
      <c r="N24" s="54"/>
      <c r="O24" s="74">
        <f>SUM(O22:O23)</f>
        <v>0</v>
      </c>
      <c r="P24" s="10"/>
      <c r="Q24" s="74">
        <f>SUM(Q22:Q23)</f>
        <v>0</v>
      </c>
      <c r="R24" s="10"/>
      <c r="S24" s="74">
        <f>SUM(S22:S23)</f>
        <v>0</v>
      </c>
      <c r="T24" s="10"/>
      <c r="U24" s="74">
        <f>SUM(U22:U23)</f>
        <v>0</v>
      </c>
      <c r="V24" s="10"/>
      <c r="W24" s="53">
        <f>SUM(W23)</f>
        <v>0</v>
      </c>
      <c r="X24" s="10"/>
      <c r="Y24" s="74">
        <f>SUM(Y22:Y23)</f>
        <v>0</v>
      </c>
      <c r="Z24" s="55"/>
      <c r="AA24" s="74">
        <f>SUM(AA22:AA23)</f>
        <v>0</v>
      </c>
      <c r="AB24" s="55"/>
      <c r="AC24" s="74">
        <f>SUM(AC22:AC23)</f>
        <v>0</v>
      </c>
      <c r="AD24" s="55"/>
      <c r="AE24" s="74">
        <f>SUM(AE22:AE23)</f>
        <v>0</v>
      </c>
    </row>
    <row r="25" spans="1:31" s="213" customFormat="1" ht="12" hidden="1" customHeight="1">
      <c r="A25" s="249"/>
      <c r="B25" s="249"/>
      <c r="C25" s="230"/>
      <c r="E25" s="56"/>
      <c r="F25" s="56"/>
      <c r="G25" s="56"/>
      <c r="H25" s="57"/>
      <c r="I25" s="58"/>
      <c r="J25" s="58"/>
      <c r="K25" s="58"/>
      <c r="L25" s="58"/>
      <c r="M25" s="58"/>
      <c r="N25" s="58"/>
      <c r="O25" s="58"/>
      <c r="P25" s="243"/>
      <c r="Q25" s="56"/>
      <c r="R25" s="243"/>
      <c r="S25" s="58"/>
      <c r="T25" s="58"/>
      <c r="U25" s="58"/>
      <c r="V25" s="58"/>
      <c r="W25" s="56"/>
      <c r="X25" s="50"/>
      <c r="Y25" s="56"/>
      <c r="Z25" s="57"/>
      <c r="AA25" s="56"/>
      <c r="AB25" s="57"/>
      <c r="AC25" s="58"/>
      <c r="AD25" s="57"/>
      <c r="AE25" s="56"/>
    </row>
    <row r="26" spans="1:31" s="213" customFormat="1" ht="22" customHeight="1">
      <c r="A26" s="228"/>
      <c r="B26" s="249" t="s">
        <v>107</v>
      </c>
      <c r="C26" s="230"/>
      <c r="E26" s="257"/>
      <c r="F26" s="257"/>
      <c r="G26" s="257"/>
      <c r="H26" s="57"/>
      <c r="I26" s="51"/>
      <c r="J26" s="58"/>
      <c r="K26" s="51"/>
      <c r="L26" s="58"/>
      <c r="M26" s="51"/>
      <c r="N26" s="51"/>
      <c r="O26" s="51"/>
      <c r="P26" s="257"/>
      <c r="Q26" s="257"/>
      <c r="R26" s="56"/>
      <c r="S26" s="51"/>
      <c r="T26" s="58"/>
      <c r="U26" s="51"/>
      <c r="V26" s="51"/>
      <c r="W26" s="51"/>
      <c r="X26" s="47"/>
      <c r="Y26" s="51"/>
      <c r="Z26" s="56"/>
      <c r="AA26" s="257"/>
      <c r="AB26" s="56"/>
      <c r="AC26" s="257"/>
      <c r="AD26" s="56"/>
      <c r="AE26" s="257"/>
    </row>
    <row r="27" spans="1:31" s="149" customFormat="1" ht="22" hidden="1" customHeight="1">
      <c r="A27" s="203"/>
      <c r="B27" s="258" t="s">
        <v>108</v>
      </c>
      <c r="C27" s="252"/>
      <c r="D27" s="146"/>
      <c r="E27" s="44">
        <v>0</v>
      </c>
      <c r="F27" s="44"/>
      <c r="G27" s="44">
        <v>0</v>
      </c>
      <c r="H27" s="45"/>
      <c r="I27" s="44">
        <v>0</v>
      </c>
      <c r="J27" s="45"/>
      <c r="K27" s="44">
        <v>0</v>
      </c>
      <c r="L27" s="45"/>
      <c r="M27" s="44">
        <v>0</v>
      </c>
      <c r="N27" s="44"/>
      <c r="O27" s="44">
        <v>0</v>
      </c>
      <c r="P27" s="45"/>
      <c r="Q27" s="59">
        <v>0</v>
      </c>
      <c r="R27" s="45"/>
      <c r="S27" s="44">
        <v>0</v>
      </c>
      <c r="T27" s="45"/>
      <c r="U27" s="44">
        <v>0</v>
      </c>
      <c r="V27" s="45"/>
      <c r="W27" s="59"/>
      <c r="X27" s="60"/>
      <c r="Y27" s="80">
        <f>SUM(S27:W27)</f>
        <v>0</v>
      </c>
      <c r="Z27" s="60"/>
      <c r="AA27" s="259">
        <f>Y27+SUM(E27:Q27)</f>
        <v>0</v>
      </c>
      <c r="AB27" s="231"/>
      <c r="AC27" s="59"/>
      <c r="AD27" s="231"/>
      <c r="AE27" s="259">
        <f>AA27+AC27</f>
        <v>0</v>
      </c>
    </row>
    <row r="28" spans="1:31" s="149" customFormat="1" ht="22" customHeight="1">
      <c r="A28" s="149" t="s">
        <v>103</v>
      </c>
      <c r="B28" s="149" t="s">
        <v>178</v>
      </c>
      <c r="C28" s="252"/>
      <c r="D28" s="146"/>
      <c r="E28" s="48">
        <v>0</v>
      </c>
      <c r="F28" s="44"/>
      <c r="G28" s="48">
        <v>0</v>
      </c>
      <c r="H28" s="45"/>
      <c r="I28" s="48">
        <v>0</v>
      </c>
      <c r="J28" s="45"/>
      <c r="K28" s="48">
        <v>0</v>
      </c>
      <c r="L28" s="45"/>
      <c r="M28" s="48">
        <v>0</v>
      </c>
      <c r="N28" s="44"/>
      <c r="O28" s="48">
        <v>0</v>
      </c>
      <c r="P28" s="45"/>
      <c r="Q28" s="48">
        <v>0</v>
      </c>
      <c r="R28" s="45"/>
      <c r="S28" s="48">
        <v>0</v>
      </c>
      <c r="T28" s="45"/>
      <c r="U28" s="48">
        <v>0</v>
      </c>
      <c r="V28" s="45"/>
      <c r="W28" s="44">
        <v>0</v>
      </c>
      <c r="X28" s="45"/>
      <c r="Y28" s="79">
        <f>W28+U28+S28</f>
        <v>0</v>
      </c>
      <c r="Z28" s="61"/>
      <c r="AA28" s="75">
        <f>Y28+SUM(E28:Q28)</f>
        <v>0</v>
      </c>
      <c r="AB28" s="61"/>
      <c r="AC28" s="49">
        <v>-6240</v>
      </c>
      <c r="AD28" s="61"/>
      <c r="AE28" s="81">
        <f>AA28+AC28</f>
        <v>-6240</v>
      </c>
    </row>
    <row r="29" spans="1:31" s="143" customFormat="1" ht="22" customHeight="1">
      <c r="B29" s="203" t="s">
        <v>124</v>
      </c>
      <c r="D29" s="146"/>
      <c r="E29" s="74">
        <f>SUM(E27:E28)</f>
        <v>0</v>
      </c>
      <c r="F29" s="54"/>
      <c r="G29" s="74">
        <f>SUM(G27:G28)</f>
        <v>0</v>
      </c>
      <c r="H29" s="10"/>
      <c r="I29" s="74">
        <f>SUM(I27:I28)</f>
        <v>0</v>
      </c>
      <c r="J29" s="10"/>
      <c r="K29" s="74">
        <f>SUM(K27:K28)</f>
        <v>0</v>
      </c>
      <c r="L29" s="10"/>
      <c r="M29" s="74">
        <f>SUM(M27:M28)</f>
        <v>0</v>
      </c>
      <c r="N29" s="54"/>
      <c r="O29" s="74">
        <f>SUM(O27:O28)</f>
        <v>0</v>
      </c>
      <c r="P29" s="10"/>
      <c r="Q29" s="74">
        <f>SUM(Q27:Q28)</f>
        <v>0</v>
      </c>
      <c r="R29" s="10"/>
      <c r="S29" s="74">
        <f>SUM(S27:S28)</f>
        <v>0</v>
      </c>
      <c r="T29" s="10"/>
      <c r="U29" s="74">
        <f>SUM(U27:U28)</f>
        <v>0</v>
      </c>
      <c r="V29" s="10"/>
      <c r="W29" s="53">
        <f>SUM(W27:W28)</f>
        <v>0</v>
      </c>
      <c r="X29" s="10"/>
      <c r="Y29" s="74">
        <f>SUM(Y27:Y28)</f>
        <v>0</v>
      </c>
      <c r="Z29" s="55"/>
      <c r="AA29" s="74">
        <f>SUM(AA27:AA28)</f>
        <v>0</v>
      </c>
      <c r="AB29" s="55"/>
      <c r="AC29" s="74">
        <f>SUM(AC27:AC28)</f>
        <v>-6240</v>
      </c>
      <c r="AD29" s="55"/>
      <c r="AE29" s="74">
        <f>SUM(AE27:AE28)</f>
        <v>-6240</v>
      </c>
    </row>
    <row r="30" spans="1:31" s="143" customFormat="1" ht="22" customHeight="1">
      <c r="D30" s="146"/>
      <c r="E30" s="54"/>
      <c r="F30" s="54"/>
      <c r="G30" s="54"/>
      <c r="H30" s="10"/>
      <c r="I30" s="54"/>
      <c r="J30" s="10"/>
      <c r="K30" s="54"/>
      <c r="L30" s="10"/>
      <c r="M30" s="54"/>
      <c r="N30" s="54"/>
      <c r="O30" s="54"/>
      <c r="P30" s="10"/>
      <c r="Q30" s="54"/>
      <c r="R30" s="10"/>
      <c r="S30" s="54"/>
      <c r="T30" s="10"/>
      <c r="U30" s="54"/>
      <c r="V30" s="10"/>
      <c r="W30" s="54"/>
      <c r="X30" s="10"/>
      <c r="Y30" s="54"/>
      <c r="Z30" s="55"/>
      <c r="AA30" s="54"/>
      <c r="AB30" s="55"/>
      <c r="AC30" s="54"/>
      <c r="AD30" s="55"/>
      <c r="AE30" s="54"/>
    </row>
    <row r="31" spans="1:31" s="143" customFormat="1" ht="22" customHeight="1">
      <c r="A31" s="143" t="s">
        <v>51</v>
      </c>
      <c r="B31" s="147"/>
      <c r="D31" s="146"/>
      <c r="E31" s="82">
        <f>E24+E29</f>
        <v>0</v>
      </c>
      <c r="F31" s="64"/>
      <c r="G31" s="82">
        <f>G24+G29</f>
        <v>0</v>
      </c>
      <c r="H31" s="55"/>
      <c r="I31" s="83">
        <f>I24+I29</f>
        <v>0</v>
      </c>
      <c r="J31" s="10"/>
      <c r="K31" s="83">
        <f>K24+K29</f>
        <v>0</v>
      </c>
      <c r="L31" s="10"/>
      <c r="M31" s="83">
        <f>M24+M29</f>
        <v>0</v>
      </c>
      <c r="N31" s="65"/>
      <c r="O31" s="82">
        <f>O24+O29</f>
        <v>0</v>
      </c>
      <c r="P31" s="55"/>
      <c r="Q31" s="82">
        <f>Q24+Q29</f>
        <v>0</v>
      </c>
      <c r="R31" s="18"/>
      <c r="S31" s="82">
        <f>S24+S29</f>
        <v>0</v>
      </c>
      <c r="T31" s="18"/>
      <c r="U31" s="82">
        <f>U24+U29</f>
        <v>0</v>
      </c>
      <c r="V31" s="18"/>
      <c r="W31" s="63">
        <f>W24+W29</f>
        <v>0</v>
      </c>
      <c r="X31" s="18"/>
      <c r="Y31" s="82">
        <f>Y24+Y29</f>
        <v>0</v>
      </c>
      <c r="Z31" s="18"/>
      <c r="AA31" s="82">
        <f>AA24+AA29</f>
        <v>0</v>
      </c>
      <c r="AB31" s="18"/>
      <c r="AC31" s="82">
        <f>AC24+AC29</f>
        <v>-6240</v>
      </c>
      <c r="AD31" s="18"/>
      <c r="AE31" s="82">
        <f>AE24+AE29</f>
        <v>-6240</v>
      </c>
    </row>
    <row r="32" spans="1:31" s="143" customFormat="1" ht="15.65" customHeight="1">
      <c r="B32" s="147"/>
      <c r="D32" s="146"/>
      <c r="E32" s="240"/>
      <c r="F32" s="240"/>
      <c r="G32" s="240"/>
      <c r="H32" s="55"/>
      <c r="I32" s="51"/>
      <c r="J32" s="55"/>
      <c r="K32" s="51"/>
      <c r="L32" s="55"/>
      <c r="M32" s="51"/>
      <c r="N32" s="51"/>
      <c r="O32" s="51"/>
      <c r="P32" s="55"/>
      <c r="Q32" s="240"/>
      <c r="R32" s="55"/>
      <c r="S32" s="51"/>
      <c r="T32" s="10"/>
      <c r="U32" s="51"/>
      <c r="V32" s="55"/>
      <c r="W32" s="240"/>
      <c r="X32" s="55"/>
      <c r="Y32" s="240"/>
      <c r="Z32" s="55"/>
      <c r="AA32" s="240"/>
      <c r="AB32" s="55"/>
      <c r="AC32" s="240"/>
      <c r="AD32" s="55"/>
      <c r="AE32" s="240"/>
    </row>
    <row r="33" spans="1:32" s="213" customFormat="1" ht="21" customHeight="1">
      <c r="A33" s="260" t="s">
        <v>239</v>
      </c>
      <c r="B33" s="230"/>
      <c r="C33" s="230"/>
      <c r="E33" s="236"/>
      <c r="F33" s="236"/>
      <c r="G33" s="236"/>
      <c r="H33" s="55"/>
      <c r="I33" s="46"/>
      <c r="J33" s="55"/>
      <c r="K33" s="46"/>
      <c r="L33" s="55"/>
      <c r="M33" s="46"/>
      <c r="N33" s="46"/>
      <c r="O33" s="46"/>
      <c r="P33" s="55"/>
      <c r="Q33" s="236"/>
      <c r="R33" s="55"/>
      <c r="S33" s="46"/>
      <c r="T33" s="10"/>
      <c r="U33" s="46"/>
      <c r="V33" s="55"/>
      <c r="W33" s="236"/>
      <c r="X33" s="55"/>
      <c r="Y33" s="236"/>
      <c r="Z33" s="55"/>
      <c r="AA33" s="236"/>
      <c r="AB33" s="55"/>
      <c r="AC33" s="236"/>
      <c r="AD33" s="55"/>
      <c r="AE33" s="236"/>
    </row>
    <row r="34" spans="1:32" s="213" customFormat="1" ht="22" customHeight="1">
      <c r="A34" s="261"/>
      <c r="B34" s="261" t="s">
        <v>93</v>
      </c>
      <c r="C34" s="230"/>
      <c r="E34" s="44">
        <v>0</v>
      </c>
      <c r="F34" s="44"/>
      <c r="G34" s="44">
        <v>0</v>
      </c>
      <c r="H34" s="45"/>
      <c r="I34" s="44">
        <v>0</v>
      </c>
      <c r="J34" s="45"/>
      <c r="K34" s="44">
        <v>0</v>
      </c>
      <c r="L34" s="45"/>
      <c r="M34" s="44">
        <v>0</v>
      </c>
      <c r="N34" s="44"/>
      <c r="O34" s="44">
        <v>0</v>
      </c>
      <c r="P34" s="55"/>
      <c r="Q34" s="262">
        <f>'PL5-6'!K65</f>
        <v>75493</v>
      </c>
      <c r="R34" s="55"/>
      <c r="S34" s="50">
        <v>0</v>
      </c>
      <c r="T34" s="10"/>
      <c r="U34" s="50">
        <v>0</v>
      </c>
      <c r="V34" s="10"/>
      <c r="W34" s="50">
        <v>0</v>
      </c>
      <c r="X34" s="10"/>
      <c r="Y34" s="80">
        <f>SUM(S34:W34)</f>
        <v>0</v>
      </c>
      <c r="Z34" s="55"/>
      <c r="AA34" s="259">
        <f>Y34+SUM(E34:Q34)</f>
        <v>75493</v>
      </c>
      <c r="AB34" s="55"/>
      <c r="AC34" s="253">
        <v>8423</v>
      </c>
      <c r="AD34" s="55"/>
      <c r="AE34" s="263">
        <f>AA34+AC34</f>
        <v>83916</v>
      </c>
    </row>
    <row r="35" spans="1:32" s="213" customFormat="1" ht="22" customHeight="1">
      <c r="A35" s="261"/>
      <c r="B35" s="261" t="s">
        <v>211</v>
      </c>
      <c r="C35" s="230"/>
      <c r="E35" s="48">
        <v>0</v>
      </c>
      <c r="F35" s="44"/>
      <c r="G35" s="48">
        <v>0</v>
      </c>
      <c r="H35" s="45"/>
      <c r="I35" s="48">
        <v>0</v>
      </c>
      <c r="J35" s="45"/>
      <c r="K35" s="48">
        <v>0</v>
      </c>
      <c r="L35" s="45"/>
      <c r="M35" s="48">
        <v>0</v>
      </c>
      <c r="N35" s="44"/>
      <c r="O35" s="48">
        <v>0</v>
      </c>
      <c r="P35" s="55"/>
      <c r="Q35" s="48">
        <v>0</v>
      </c>
      <c r="R35" s="55"/>
      <c r="S35" s="264">
        <v>8997</v>
      </c>
      <c r="T35" s="55"/>
      <c r="U35" s="264">
        <v>-10927</v>
      </c>
      <c r="V35" s="55"/>
      <c r="W35" s="66">
        <v>0</v>
      </c>
      <c r="X35" s="55"/>
      <c r="Y35" s="265">
        <f>SUM(S35:W35)</f>
        <v>-1930</v>
      </c>
      <c r="Z35" s="55"/>
      <c r="AA35" s="75">
        <f>Y35+SUM(E35:Q35)</f>
        <v>-1930</v>
      </c>
      <c r="AB35" s="55"/>
      <c r="AC35" s="264">
        <v>2712</v>
      </c>
      <c r="AD35" s="55"/>
      <c r="AE35" s="265">
        <f>AA35+AC35</f>
        <v>782</v>
      </c>
    </row>
    <row r="36" spans="1:32" s="213" customFormat="1" ht="22" customHeight="1">
      <c r="A36" s="260" t="s">
        <v>240</v>
      </c>
      <c r="B36" s="230"/>
      <c r="C36" s="230"/>
      <c r="E36" s="74">
        <f>SUM(E34:E35)</f>
        <v>0</v>
      </c>
      <c r="F36" s="54"/>
      <c r="G36" s="74">
        <f>SUM(G34:G35)</f>
        <v>0</v>
      </c>
      <c r="H36" s="10"/>
      <c r="I36" s="74">
        <f>SUM(I34:I35)</f>
        <v>0</v>
      </c>
      <c r="J36" s="10"/>
      <c r="K36" s="74">
        <f>SUM(K34:K35)</f>
        <v>0</v>
      </c>
      <c r="L36" s="10"/>
      <c r="M36" s="74">
        <f>SUM(M34:M35)</f>
        <v>0</v>
      </c>
      <c r="N36" s="54"/>
      <c r="O36" s="74">
        <f>SUM(O34:O35)</f>
        <v>0</v>
      </c>
      <c r="P36" s="55"/>
      <c r="Q36" s="84">
        <f>Q35+Q34</f>
        <v>75493</v>
      </c>
      <c r="R36" s="55"/>
      <c r="S36" s="84">
        <f>S35+S34</f>
        <v>8997</v>
      </c>
      <c r="T36" s="18"/>
      <c r="U36" s="84">
        <f>U35+U34</f>
        <v>-10927</v>
      </c>
      <c r="V36" s="55"/>
      <c r="W36" s="67">
        <f>W35+W34</f>
        <v>0</v>
      </c>
      <c r="X36" s="55"/>
      <c r="Y36" s="84">
        <f>Y35+Y34</f>
        <v>-1930</v>
      </c>
      <c r="Z36" s="55"/>
      <c r="AA36" s="84">
        <f>AA35+AA34</f>
        <v>73563</v>
      </c>
      <c r="AB36" s="55"/>
      <c r="AC36" s="84">
        <f>AC35+AC34</f>
        <v>11135</v>
      </c>
      <c r="AD36" s="55"/>
      <c r="AE36" s="84">
        <f>AE35+AE34</f>
        <v>84698</v>
      </c>
    </row>
    <row r="37" spans="1:32" s="213" customFormat="1" ht="15.65" customHeight="1">
      <c r="A37" s="260"/>
      <c r="B37" s="230"/>
      <c r="C37" s="230"/>
      <c r="E37" s="51"/>
      <c r="F37" s="51"/>
      <c r="G37" s="51"/>
      <c r="H37" s="10"/>
      <c r="I37" s="51"/>
      <c r="J37" s="10"/>
      <c r="K37" s="51"/>
      <c r="L37" s="55"/>
      <c r="M37" s="239"/>
      <c r="N37" s="239"/>
      <c r="O37" s="239"/>
      <c r="P37" s="55"/>
      <c r="Q37" s="239"/>
      <c r="R37" s="55"/>
      <c r="S37" s="239"/>
      <c r="T37" s="55"/>
      <c r="U37" s="239"/>
      <c r="V37" s="55"/>
      <c r="W37" s="51"/>
      <c r="X37" s="55"/>
      <c r="Y37" s="239"/>
      <c r="Z37" s="55"/>
      <c r="AA37" s="239"/>
      <c r="AB37" s="55"/>
      <c r="AC37" s="239"/>
      <c r="AD37" s="55"/>
      <c r="AE37" s="239"/>
    </row>
    <row r="38" spans="1:32" s="213" customFormat="1" ht="22" hidden="1" customHeight="1">
      <c r="A38" s="261" t="s">
        <v>151</v>
      </c>
      <c r="B38" s="230"/>
      <c r="C38" s="230"/>
      <c r="E38" s="44"/>
      <c r="F38" s="44"/>
      <c r="G38" s="44"/>
      <c r="H38" s="45"/>
      <c r="I38" s="44"/>
      <c r="J38" s="45"/>
      <c r="K38" s="44"/>
      <c r="L38" s="45"/>
      <c r="M38" s="44"/>
      <c r="N38" s="44"/>
      <c r="O38" s="44"/>
      <c r="P38" s="61"/>
      <c r="Q38" s="253"/>
      <c r="R38" s="61"/>
      <c r="S38" s="253"/>
      <c r="T38" s="61"/>
      <c r="U38" s="44"/>
      <c r="V38" s="61"/>
      <c r="W38" s="50"/>
      <c r="X38" s="61"/>
      <c r="Y38" s="253">
        <f>SUM(S38:U38)</f>
        <v>0</v>
      </c>
      <c r="Z38" s="61"/>
      <c r="AA38" s="253">
        <f>SUM(Q38,Y38)</f>
        <v>0</v>
      </c>
      <c r="AB38" s="61"/>
      <c r="AC38" s="44"/>
      <c r="AD38" s="61"/>
      <c r="AE38" s="253">
        <f>SUM(AA38:AC38)</f>
        <v>0</v>
      </c>
    </row>
    <row r="39" spans="1:32" s="213" customFormat="1" ht="22" hidden="1" customHeight="1">
      <c r="A39" s="261" t="s">
        <v>150</v>
      </c>
      <c r="B39" s="230"/>
      <c r="C39" s="230"/>
      <c r="E39" s="68">
        <v>0</v>
      </c>
      <c r="F39" s="50"/>
      <c r="G39" s="68">
        <v>0</v>
      </c>
      <c r="H39" s="69"/>
      <c r="I39" s="68">
        <v>0</v>
      </c>
      <c r="J39" s="69"/>
      <c r="K39" s="68">
        <v>0</v>
      </c>
      <c r="L39" s="70"/>
      <c r="M39" s="68">
        <v>0</v>
      </c>
      <c r="N39" s="253"/>
      <c r="O39" s="68">
        <v>0</v>
      </c>
      <c r="P39" s="70"/>
      <c r="Q39" s="264"/>
      <c r="R39" s="70"/>
      <c r="S39" s="71"/>
      <c r="T39" s="69"/>
      <c r="U39" s="68">
        <v>0</v>
      </c>
      <c r="V39" s="69"/>
      <c r="W39" s="50">
        <v>0</v>
      </c>
      <c r="X39" s="69"/>
      <c r="Y39" s="78">
        <f>SUM(S39:W39)</f>
        <v>0</v>
      </c>
      <c r="Z39" s="69"/>
      <c r="AA39" s="85">
        <f>Y39+SUM(E39:Q39)</f>
        <v>0</v>
      </c>
      <c r="AB39" s="70"/>
      <c r="AC39" s="68">
        <v>0</v>
      </c>
      <c r="AD39" s="70"/>
      <c r="AE39" s="265">
        <f>SUM(AA39:AC39)</f>
        <v>0</v>
      </c>
    </row>
    <row r="40" spans="1:32" ht="22" hidden="1" customHeight="1">
      <c r="A40" s="261" t="s">
        <v>164</v>
      </c>
      <c r="B40" s="230"/>
      <c r="C40" s="230"/>
      <c r="E40" s="66"/>
      <c r="F40" s="50"/>
      <c r="G40" s="50"/>
      <c r="H40" s="45"/>
      <c r="I40" s="66"/>
      <c r="J40" s="45"/>
      <c r="K40" s="66"/>
      <c r="L40" s="61"/>
      <c r="M40" s="264"/>
      <c r="N40" s="253"/>
      <c r="O40" s="253"/>
      <c r="P40" s="61"/>
      <c r="Q40" s="264"/>
      <c r="R40" s="61"/>
      <c r="S40" s="71"/>
      <c r="T40" s="45"/>
      <c r="U40" s="264"/>
      <c r="V40" s="45"/>
      <c r="W40" s="66">
        <v>0</v>
      </c>
      <c r="X40" s="45"/>
      <c r="Y40" s="264">
        <v>0</v>
      </c>
      <c r="Z40" s="45"/>
      <c r="AA40" s="264">
        <v>0</v>
      </c>
      <c r="AB40" s="61"/>
      <c r="AC40" s="66"/>
      <c r="AD40" s="61"/>
      <c r="AE40" s="66">
        <f>SUM(AA40:AC40)</f>
        <v>0</v>
      </c>
    </row>
    <row r="41" spans="1:32" s="213" customFormat="1" ht="15.65" hidden="1" customHeight="1">
      <c r="A41" s="260"/>
      <c r="B41" s="230"/>
      <c r="C41" s="230"/>
      <c r="E41" s="236"/>
      <c r="F41" s="236"/>
      <c r="G41" s="236"/>
      <c r="H41" s="55"/>
      <c r="I41" s="236"/>
      <c r="J41" s="55"/>
      <c r="K41" s="236"/>
      <c r="L41" s="55"/>
      <c r="M41" s="236"/>
      <c r="N41" s="236"/>
      <c r="O41" s="236"/>
      <c r="P41" s="55"/>
      <c r="Q41" s="236"/>
      <c r="R41" s="55"/>
      <c r="S41" s="236"/>
      <c r="T41" s="55"/>
      <c r="U41" s="236"/>
      <c r="V41" s="55"/>
      <c r="W41" s="46"/>
      <c r="X41" s="55"/>
      <c r="Y41" s="236"/>
      <c r="Z41" s="55"/>
      <c r="AA41" s="236"/>
      <c r="AB41" s="55"/>
      <c r="AC41" s="236"/>
      <c r="AD41" s="55"/>
      <c r="AE41" s="236"/>
    </row>
    <row r="42" spans="1:32" ht="22" customHeight="1" thickBot="1">
      <c r="A42" s="260" t="s">
        <v>235</v>
      </c>
      <c r="B42" s="230"/>
      <c r="E42" s="266">
        <f>SUM(E18,E31,E36,E39,E38,E40)</f>
        <v>508448</v>
      </c>
      <c r="F42" s="267"/>
      <c r="G42" s="266">
        <f>SUM(G18,G31,G36,G39)</f>
        <v>-102649</v>
      </c>
      <c r="H42" s="55"/>
      <c r="I42" s="266">
        <f>SUM(I18,I31,I36,I39)</f>
        <v>694969</v>
      </c>
      <c r="J42" s="55"/>
      <c r="K42" s="266">
        <f>SUM(K18,K31,K36,K39)</f>
        <v>44033</v>
      </c>
      <c r="L42" s="55"/>
      <c r="M42" s="266">
        <f>SUM(M18,M31,M36,M39)</f>
        <v>50845</v>
      </c>
      <c r="N42" s="267"/>
      <c r="O42" s="266">
        <f>SUM(O18,O31,O36,O39)</f>
        <v>102649</v>
      </c>
      <c r="P42" s="55"/>
      <c r="Q42" s="266">
        <f>SUM(Q18,Q31,Q36,Q39)</f>
        <v>2725681</v>
      </c>
      <c r="R42" s="55"/>
      <c r="S42" s="266">
        <f>SUM(S18,S31,S36,S39)</f>
        <v>-633018</v>
      </c>
      <c r="T42" s="55"/>
      <c r="U42" s="266">
        <f>SUM(U18,U31,U36,U39)</f>
        <v>27211</v>
      </c>
      <c r="V42" s="55"/>
      <c r="W42" s="268">
        <f>SUM(W18,W31,W36,W39)</f>
        <v>0</v>
      </c>
      <c r="X42" s="55"/>
      <c r="Y42" s="266">
        <f>SUM(Y18,Y31,Y36,Y39)</f>
        <v>-605807</v>
      </c>
      <c r="Z42" s="55"/>
      <c r="AA42" s="266">
        <f>SUM(AA18,AA31,AA36,AA39)</f>
        <v>3418169</v>
      </c>
      <c r="AB42" s="55"/>
      <c r="AC42" s="266">
        <f>SUM(AC18,AC31,AC36,AC39)</f>
        <v>47713</v>
      </c>
      <c r="AD42" s="55"/>
      <c r="AE42" s="266">
        <f>SUM(AE18,AE31,AE36,AE39)</f>
        <v>3465882</v>
      </c>
      <c r="AF42" s="217"/>
    </row>
    <row r="43" spans="1:32" ht="23.25" customHeight="1" thickTop="1">
      <c r="H43" s="55"/>
      <c r="J43" s="55"/>
      <c r="L43" s="55"/>
      <c r="P43" s="55"/>
      <c r="R43" s="55"/>
      <c r="T43" s="55"/>
      <c r="V43" s="55"/>
      <c r="X43" s="55"/>
      <c r="Z43" s="55"/>
      <c r="AB43" s="55"/>
      <c r="AD43" s="55"/>
    </row>
    <row r="45" spans="1:32">
      <c r="Y45" s="217"/>
      <c r="AA45" s="217"/>
    </row>
    <row r="47" spans="1:32">
      <c r="Y47" s="217"/>
    </row>
  </sheetData>
  <sheetProtection formatCells="0" formatColumns="0" formatRows="0" insertColumns="0" insertRows="0" insertHyperlinks="0" deleteColumns="0" deleteRows="0" sort="0" autoFilter="0" pivotTables="0"/>
  <mergeCells count="5">
    <mergeCell ref="A3:S3"/>
    <mergeCell ref="E4:AE4"/>
    <mergeCell ref="M5:Q5"/>
    <mergeCell ref="S5:Y5"/>
    <mergeCell ref="E14:AE14"/>
  </mergeCells>
  <pageMargins left="0.7" right="0.7" top="0.48" bottom="0.5" header="0.5" footer="0.5"/>
  <pageSetup paperSize="9" scale="45" firstPageNumber="7" fitToHeight="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90E14-224B-43B0-9758-9A0D786F43FC}">
  <sheetPr>
    <tabColor rgb="FF00B050"/>
    <pageSetUpPr fitToPage="1"/>
  </sheetPr>
  <dimension ref="A1:AF43"/>
  <sheetViews>
    <sheetView topLeftCell="E14" zoomScale="63" zoomScaleNormal="63" zoomScaleSheetLayoutView="44" workbookViewId="0">
      <selection activeCell="M43" sqref="M43"/>
    </sheetView>
  </sheetViews>
  <sheetFormatPr defaultColWidth="9.09765625" defaultRowHeight="14"/>
  <cols>
    <col min="1" max="2" width="2.69921875" style="181" customWidth="1"/>
    <col min="3" max="3" width="71.3984375" style="181" customWidth="1"/>
    <col min="4" max="4" width="7.59765625" style="213" bestFit="1" customWidth="1"/>
    <col min="5" max="5" width="20.09765625" style="181" bestFit="1" customWidth="1"/>
    <col min="6" max="6" width="1.09765625" style="181" customWidth="1"/>
    <col min="7" max="7" width="20.8984375" style="181" bestFit="1" customWidth="1"/>
    <col min="8" max="8" width="0.8984375" style="181" customWidth="1"/>
    <col min="9" max="9" width="20.09765625" style="181" bestFit="1" customWidth="1"/>
    <col min="10" max="10" width="0.8984375" style="181" customWidth="1"/>
    <col min="11" max="11" width="18.59765625" style="181" bestFit="1" customWidth="1"/>
    <col min="12" max="12" width="0.8984375" style="181" customWidth="1"/>
    <col min="13" max="13" width="18" style="181" bestFit="1" customWidth="1"/>
    <col min="14" max="14" width="0.59765625" style="181" customWidth="1"/>
    <col min="15" max="15" width="19.8984375" style="181" bestFit="1" customWidth="1"/>
    <col min="16" max="16" width="0.8984375" style="181" customWidth="1"/>
    <col min="17" max="17" width="22.19921875" style="181" bestFit="1" customWidth="1"/>
    <col min="18" max="18" width="0.69921875" style="181" customWidth="1"/>
    <col min="19" max="19" width="20.09765625" style="181" bestFit="1" customWidth="1"/>
    <col min="20" max="20" width="0.8984375" style="181" customWidth="1"/>
    <col min="21" max="21" width="17.8984375" style="181" bestFit="1" customWidth="1"/>
    <col min="22" max="22" width="1.3984375" style="181" customWidth="1"/>
    <col min="23" max="23" width="17.8984375" style="181" hidden="1" customWidth="1"/>
    <col min="24" max="24" width="0.8984375" style="181" hidden="1" customWidth="1"/>
    <col min="25" max="25" width="20.8984375" style="181" bestFit="1" customWidth="1"/>
    <col min="26" max="26" width="0.8984375" style="181" customWidth="1"/>
    <col min="27" max="27" width="22.3984375" style="181" bestFit="1" customWidth="1"/>
    <col min="28" max="28" width="0.8984375" style="181" customWidth="1"/>
    <col min="29" max="29" width="17.8984375" style="181" bestFit="1" customWidth="1"/>
    <col min="30" max="30" width="0.8984375" style="181" customWidth="1"/>
    <col min="31" max="31" width="22.3984375" style="181" bestFit="1" customWidth="1"/>
    <col min="32" max="32" width="17.59765625" style="181" bestFit="1" customWidth="1"/>
    <col min="33" max="16384" width="9.09765625" style="181"/>
  </cols>
  <sheetData>
    <row r="1" spans="1:31" s="227" customFormat="1" ht="22" customHeight="1">
      <c r="A1" s="141" t="s">
        <v>62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</row>
    <row r="2" spans="1:31" s="227" customFormat="1" ht="22" customHeight="1">
      <c r="A2" s="226" t="s">
        <v>255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</row>
    <row r="3" spans="1:31" ht="22" customHeight="1">
      <c r="A3" s="309"/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228"/>
      <c r="U3" s="228"/>
      <c r="V3" s="228"/>
      <c r="W3" s="228"/>
      <c r="X3" s="185"/>
      <c r="Y3" s="229"/>
      <c r="Z3" s="185"/>
      <c r="AA3" s="185"/>
      <c r="AB3" s="185"/>
      <c r="AC3" s="229"/>
    </row>
    <row r="4" spans="1:31" ht="22" customHeight="1">
      <c r="A4" s="185"/>
      <c r="B4" s="185"/>
      <c r="C4" s="185"/>
      <c r="E4" s="310" t="s">
        <v>1</v>
      </c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</row>
    <row r="5" spans="1:31" ht="22" customHeight="1">
      <c r="A5" s="185"/>
      <c r="B5" s="185"/>
      <c r="C5" s="185"/>
      <c r="E5" s="230"/>
      <c r="F5" s="230"/>
      <c r="G5" s="230"/>
      <c r="H5" s="230"/>
      <c r="M5" s="311" t="s">
        <v>28</v>
      </c>
      <c r="N5" s="311"/>
      <c r="O5" s="311"/>
      <c r="P5" s="311"/>
      <c r="Q5" s="311"/>
      <c r="S5" s="311" t="s">
        <v>60</v>
      </c>
      <c r="T5" s="311"/>
      <c r="U5" s="311"/>
      <c r="V5" s="311"/>
      <c r="W5" s="311"/>
      <c r="X5" s="311"/>
      <c r="Y5" s="311"/>
      <c r="Z5" s="230"/>
      <c r="AA5" s="230"/>
      <c r="AB5" s="230"/>
      <c r="AC5" s="230"/>
    </row>
    <row r="6" spans="1:31" ht="22" customHeight="1">
      <c r="A6" s="185"/>
      <c r="B6" s="185"/>
      <c r="C6" s="185"/>
      <c r="E6" s="230"/>
      <c r="F6" s="230"/>
      <c r="G6" s="230"/>
      <c r="H6" s="230"/>
      <c r="M6" s="213"/>
      <c r="N6" s="213"/>
      <c r="O6" s="213"/>
      <c r="P6" s="213"/>
      <c r="S6" s="231" t="s">
        <v>183</v>
      </c>
      <c r="T6" s="213"/>
      <c r="U6" s="213"/>
      <c r="V6" s="213"/>
      <c r="W6" s="213"/>
      <c r="X6" s="213"/>
      <c r="Y6" s="213"/>
      <c r="Z6" s="230"/>
      <c r="AA6" s="230"/>
      <c r="AB6" s="230"/>
      <c r="AC6" s="230"/>
    </row>
    <row r="7" spans="1:31" ht="22" customHeight="1">
      <c r="A7" s="185"/>
      <c r="B7" s="185"/>
      <c r="C7" s="185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31" t="s">
        <v>119</v>
      </c>
      <c r="T7" s="231"/>
      <c r="U7" s="231" t="s">
        <v>69</v>
      </c>
      <c r="V7" s="231"/>
      <c r="Y7" s="231"/>
      <c r="Z7" s="213"/>
      <c r="AA7" s="232"/>
      <c r="AB7" s="232"/>
      <c r="AC7" s="232"/>
      <c r="AD7" s="232"/>
    </row>
    <row r="8" spans="1:31" ht="22" customHeight="1">
      <c r="A8" s="185"/>
      <c r="B8" s="185"/>
      <c r="C8" s="185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31" t="s">
        <v>224</v>
      </c>
      <c r="T8" s="231"/>
      <c r="U8" s="231" t="s">
        <v>48</v>
      </c>
      <c r="V8" s="231"/>
      <c r="Y8" s="231"/>
      <c r="Z8" s="213"/>
      <c r="AA8" s="232"/>
      <c r="AB8" s="232"/>
      <c r="AC8" s="232"/>
      <c r="AD8" s="232"/>
    </row>
    <row r="9" spans="1:31" ht="22" customHeight="1">
      <c r="A9" s="185"/>
      <c r="B9" s="185"/>
      <c r="C9" s="185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31" t="s">
        <v>120</v>
      </c>
      <c r="T9" s="231"/>
      <c r="U9" s="231" t="s">
        <v>152</v>
      </c>
      <c r="V9" s="231"/>
      <c r="W9" s="213" t="s">
        <v>148</v>
      </c>
      <c r="Y9" s="231"/>
      <c r="Z9" s="213"/>
      <c r="AA9" s="232"/>
      <c r="AB9" s="232"/>
      <c r="AC9" s="232"/>
      <c r="AD9" s="232"/>
    </row>
    <row r="10" spans="1:31" ht="22" customHeight="1">
      <c r="A10" s="185"/>
      <c r="B10" s="185"/>
      <c r="C10" s="185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31" t="s">
        <v>121</v>
      </c>
      <c r="T10" s="231"/>
      <c r="U10" s="231" t="s">
        <v>191</v>
      </c>
      <c r="V10" s="231"/>
      <c r="W10" s="231" t="s">
        <v>149</v>
      </c>
      <c r="Y10" s="231"/>
      <c r="Z10" s="213"/>
      <c r="AA10" s="232" t="s">
        <v>88</v>
      </c>
      <c r="AB10" s="232"/>
      <c r="AC10" s="232"/>
      <c r="AD10" s="232"/>
    </row>
    <row r="11" spans="1:31" ht="22" customHeight="1">
      <c r="A11" s="185"/>
      <c r="B11" s="185"/>
      <c r="C11" s="185"/>
      <c r="E11" s="213" t="s">
        <v>86</v>
      </c>
      <c r="F11" s="213"/>
      <c r="G11" s="213"/>
      <c r="H11" s="232"/>
      <c r="I11" s="232"/>
      <c r="J11" s="213"/>
      <c r="K11" s="213" t="s">
        <v>29</v>
      </c>
      <c r="L11" s="213"/>
      <c r="M11" s="213"/>
      <c r="N11" s="213"/>
      <c r="O11" s="232" t="s">
        <v>175</v>
      </c>
      <c r="P11" s="213"/>
      <c r="Q11" s="213"/>
      <c r="R11" s="213"/>
      <c r="S11" s="213" t="s">
        <v>78</v>
      </c>
      <c r="T11" s="231"/>
      <c r="U11" s="231" t="s">
        <v>153</v>
      </c>
      <c r="V11" s="231"/>
      <c r="W11" s="213" t="s">
        <v>112</v>
      </c>
      <c r="Y11" s="231" t="s">
        <v>49</v>
      </c>
      <c r="Z11" s="213"/>
      <c r="AA11" s="213" t="s">
        <v>87</v>
      </c>
      <c r="AB11" s="232"/>
      <c r="AC11" s="39" t="s">
        <v>73</v>
      </c>
      <c r="AD11" s="232"/>
    </row>
    <row r="12" spans="1:31" s="213" customFormat="1" ht="22" customHeight="1">
      <c r="A12" s="230"/>
      <c r="B12" s="230"/>
      <c r="C12" s="233"/>
      <c r="E12" s="232" t="s">
        <v>85</v>
      </c>
      <c r="F12" s="232"/>
      <c r="G12" s="232" t="s">
        <v>175</v>
      </c>
      <c r="H12" s="232"/>
      <c r="I12" s="232" t="s">
        <v>29</v>
      </c>
      <c r="J12" s="232"/>
      <c r="K12" s="232" t="s">
        <v>46</v>
      </c>
      <c r="O12" s="232" t="s">
        <v>176</v>
      </c>
      <c r="S12" s="213" t="s">
        <v>122</v>
      </c>
      <c r="T12" s="231"/>
      <c r="U12" s="213" t="s">
        <v>146</v>
      </c>
      <c r="W12" s="231" t="s">
        <v>113</v>
      </c>
      <c r="Y12" s="213" t="s">
        <v>50</v>
      </c>
      <c r="AA12" s="232" t="s">
        <v>225</v>
      </c>
      <c r="AB12" s="232"/>
      <c r="AC12" s="39" t="s">
        <v>74</v>
      </c>
      <c r="AD12" s="232"/>
      <c r="AE12" s="232" t="s">
        <v>30</v>
      </c>
    </row>
    <row r="13" spans="1:31" s="213" customFormat="1" ht="22" customHeight="1">
      <c r="A13" s="230"/>
      <c r="B13" s="230"/>
      <c r="C13" s="230"/>
      <c r="D13" s="190" t="s">
        <v>0</v>
      </c>
      <c r="E13" s="232" t="s">
        <v>31</v>
      </c>
      <c r="F13" s="232"/>
      <c r="G13" s="232" t="s">
        <v>176</v>
      </c>
      <c r="H13" s="232"/>
      <c r="I13" s="232" t="s">
        <v>131</v>
      </c>
      <c r="J13" s="232"/>
      <c r="K13" s="232" t="s">
        <v>47</v>
      </c>
      <c r="M13" s="213" t="s">
        <v>32</v>
      </c>
      <c r="O13" s="213" t="s">
        <v>177</v>
      </c>
      <c r="P13" s="234">
        <v>43567165</v>
      </c>
      <c r="Q13" s="213" t="s">
        <v>33</v>
      </c>
      <c r="R13" s="234">
        <v>31976654</v>
      </c>
      <c r="S13" s="213" t="s">
        <v>118</v>
      </c>
      <c r="T13" s="231"/>
      <c r="U13" s="231" t="s">
        <v>147</v>
      </c>
      <c r="V13" s="231"/>
      <c r="W13" s="231" t="s">
        <v>106</v>
      </c>
      <c r="Y13" s="231" t="s">
        <v>61</v>
      </c>
      <c r="AA13" s="235" t="s">
        <v>89</v>
      </c>
      <c r="AB13" s="232"/>
      <c r="AC13" s="39" t="s">
        <v>75</v>
      </c>
      <c r="AD13" s="232"/>
      <c r="AE13" s="232" t="s">
        <v>61</v>
      </c>
    </row>
    <row r="14" spans="1:31" s="213" customFormat="1" ht="22" customHeight="1">
      <c r="B14" s="230"/>
      <c r="C14" s="230"/>
      <c r="E14" s="312" t="s">
        <v>231</v>
      </c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312"/>
      <c r="AC14" s="312"/>
      <c r="AD14" s="312"/>
      <c r="AE14" s="312"/>
    </row>
    <row r="15" spans="1:31" s="42" customFormat="1" ht="22" customHeight="1">
      <c r="A15" s="237" t="s">
        <v>238</v>
      </c>
      <c r="B15" s="40"/>
      <c r="C15" s="40"/>
      <c r="D15" s="41"/>
      <c r="H15" s="41"/>
      <c r="L15" s="41">
        <v>64771836</v>
      </c>
      <c r="P15" s="19">
        <v>32970064</v>
      </c>
      <c r="Q15" s="4"/>
      <c r="R15" s="19">
        <v>10405982</v>
      </c>
      <c r="T15" s="41">
        <v>8396647</v>
      </c>
      <c r="Z15" s="41"/>
      <c r="AB15" s="41"/>
      <c r="AC15" s="41"/>
      <c r="AD15" s="41"/>
    </row>
    <row r="16" spans="1:31" s="230" customFormat="1" ht="22" hidden="1" customHeight="1">
      <c r="A16" s="238" t="s">
        <v>135</v>
      </c>
      <c r="E16" s="239"/>
      <c r="F16" s="239"/>
      <c r="G16" s="239"/>
      <c r="H16" s="239"/>
      <c r="I16" s="240"/>
      <c r="J16" s="239"/>
      <c r="K16" s="240"/>
      <c r="L16" s="239"/>
      <c r="M16" s="240"/>
      <c r="N16" s="240"/>
      <c r="O16" s="240"/>
      <c r="P16" s="239"/>
      <c r="Q16" s="240"/>
      <c r="R16" s="239"/>
      <c r="S16" s="240"/>
      <c r="T16" s="239"/>
      <c r="U16" s="240"/>
      <c r="V16" s="239"/>
      <c r="W16" s="240"/>
      <c r="X16" s="239"/>
      <c r="Y16" s="239">
        <f>SUM(S16,U16,W16)</f>
        <v>0</v>
      </c>
      <c r="Z16" s="239"/>
      <c r="AA16" s="239"/>
      <c r="AB16" s="239"/>
      <c r="AC16" s="239"/>
      <c r="AD16" s="239"/>
      <c r="AE16" s="240">
        <f>AA16+AC16</f>
        <v>0</v>
      </c>
    </row>
    <row r="17" spans="1:32" s="230" customFormat="1" ht="22" hidden="1" customHeight="1">
      <c r="A17" s="241" t="s">
        <v>132</v>
      </c>
      <c r="D17" s="188">
        <v>3</v>
      </c>
      <c r="E17" s="41"/>
      <c r="F17" s="41"/>
      <c r="G17" s="41"/>
      <c r="H17" s="41"/>
      <c r="I17" s="242"/>
      <c r="J17" s="41"/>
      <c r="K17" s="242"/>
      <c r="L17" s="41"/>
      <c r="M17" s="242"/>
      <c r="N17" s="242"/>
      <c r="O17" s="242"/>
      <c r="P17" s="41"/>
      <c r="Q17" s="41"/>
      <c r="R17" s="41"/>
      <c r="S17" s="41"/>
      <c r="T17" s="41"/>
      <c r="U17" s="41"/>
      <c r="V17" s="41"/>
      <c r="W17" s="41"/>
      <c r="X17" s="41"/>
      <c r="Y17" s="41">
        <f>SUM(S17,U17,W17)</f>
        <v>0</v>
      </c>
      <c r="Z17" s="41"/>
      <c r="AA17" s="41"/>
      <c r="AB17" s="41"/>
      <c r="AC17" s="41"/>
      <c r="AD17" s="41"/>
      <c r="AE17" s="41">
        <f>AA17+AC17</f>
        <v>0</v>
      </c>
    </row>
    <row r="18" spans="1:32" s="230" customFormat="1" ht="22" customHeight="1">
      <c r="A18" s="238" t="s">
        <v>236</v>
      </c>
      <c r="E18" s="245">
        <f>'BS 2-4'!L80</f>
        <v>508448</v>
      </c>
      <c r="F18" s="243"/>
      <c r="G18" s="245">
        <f>'BS 2-4'!L81</f>
        <v>-149005</v>
      </c>
      <c r="H18" s="239"/>
      <c r="I18" s="245">
        <f>'BS 2-4'!L82</f>
        <v>694969</v>
      </c>
      <c r="J18" s="239"/>
      <c r="K18" s="245">
        <f>'BS 2-4'!L83</f>
        <v>44033</v>
      </c>
      <c r="L18" s="239"/>
      <c r="M18" s="245">
        <f>'BS 2-4'!L85</f>
        <v>50845</v>
      </c>
      <c r="N18" s="243"/>
      <c r="O18" s="245">
        <f>-G18</f>
        <v>149005</v>
      </c>
      <c r="P18" s="239"/>
      <c r="Q18" s="245">
        <f>'BS 2-4'!L87</f>
        <v>2668126</v>
      </c>
      <c r="R18" s="244"/>
      <c r="S18" s="245">
        <v>-589321</v>
      </c>
      <c r="T18" s="244"/>
      <c r="U18" s="245">
        <v>27329</v>
      </c>
      <c r="V18" s="239"/>
      <c r="W18" s="243"/>
      <c r="Y18" s="301">
        <f>SUM(S18:U18)</f>
        <v>-561992</v>
      </c>
      <c r="Z18" s="239"/>
      <c r="AA18" s="246">
        <f>Y18+SUM(E18:Q18)</f>
        <v>3404429</v>
      </c>
      <c r="AB18" s="247"/>
      <c r="AC18" s="245">
        <f>'BS 2-4'!L90</f>
        <v>46201</v>
      </c>
      <c r="AD18" s="247"/>
      <c r="AE18" s="245">
        <f>AA18+AC18</f>
        <v>3450630</v>
      </c>
      <c r="AF18" s="302"/>
    </row>
    <row r="19" spans="1:32" s="213" customFormat="1" ht="15.65" customHeight="1">
      <c r="B19" s="230"/>
      <c r="C19" s="230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Y19" s="236"/>
      <c r="Z19" s="236"/>
      <c r="AA19" s="236"/>
      <c r="AB19" s="236"/>
      <c r="AC19" s="236"/>
      <c r="AD19" s="236"/>
      <c r="AE19" s="236"/>
    </row>
    <row r="20" spans="1:32" s="213" customFormat="1" ht="22" customHeight="1">
      <c r="A20" s="237" t="s">
        <v>52</v>
      </c>
      <c r="B20" s="230"/>
      <c r="C20" s="230"/>
      <c r="E20" s="236"/>
      <c r="F20" s="236"/>
      <c r="G20" s="236"/>
      <c r="H20" s="236"/>
      <c r="I20" s="236"/>
      <c r="J20" s="236"/>
      <c r="K20" s="236"/>
      <c r="L20" s="248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Y20" s="236"/>
      <c r="Z20" s="236"/>
      <c r="AA20" s="236"/>
      <c r="AB20" s="236"/>
      <c r="AC20" s="236"/>
      <c r="AD20" s="236"/>
      <c r="AE20" s="236"/>
    </row>
    <row r="21" spans="1:32" s="213" customFormat="1" ht="22" customHeight="1">
      <c r="A21" s="249" t="s">
        <v>55</v>
      </c>
      <c r="B21" s="249" t="s">
        <v>230</v>
      </c>
      <c r="C21" s="230"/>
      <c r="E21" s="250"/>
      <c r="F21" s="250"/>
      <c r="G21" s="250"/>
      <c r="H21" s="230"/>
      <c r="I21" s="250"/>
      <c r="J21" s="250"/>
      <c r="K21" s="250"/>
      <c r="L21" s="251"/>
      <c r="M21" s="250"/>
      <c r="N21" s="250"/>
      <c r="O21" s="250"/>
      <c r="P21" s="251"/>
      <c r="Q21" s="250"/>
      <c r="R21" s="251"/>
      <c r="S21" s="239"/>
      <c r="T21" s="251"/>
      <c r="U21" s="250"/>
      <c r="V21" s="250"/>
      <c r="W21" s="250"/>
      <c r="Y21" s="250"/>
      <c r="Z21" s="239"/>
      <c r="AA21" s="250"/>
      <c r="AB21" s="251"/>
      <c r="AC21" s="43"/>
      <c r="AD21" s="251"/>
      <c r="AE21" s="239"/>
    </row>
    <row r="22" spans="1:32" s="213" customFormat="1" ht="22" customHeight="1">
      <c r="A22" s="252"/>
      <c r="C22" s="252" t="s">
        <v>174</v>
      </c>
      <c r="D22" s="146">
        <v>11</v>
      </c>
      <c r="E22" s="44">
        <v>0</v>
      </c>
      <c r="F22" s="253"/>
      <c r="G22" s="253">
        <v>-39887</v>
      </c>
      <c r="H22" s="239"/>
      <c r="I22" s="44">
        <v>0</v>
      </c>
      <c r="J22" s="45"/>
      <c r="K22" s="44">
        <v>0</v>
      </c>
      <c r="L22" s="45"/>
      <c r="M22" s="44">
        <v>0</v>
      </c>
      <c r="N22" s="44"/>
      <c r="O22" s="253">
        <v>39887</v>
      </c>
      <c r="P22" s="239"/>
      <c r="Q22" s="254">
        <v>-39887</v>
      </c>
      <c r="R22" s="236"/>
      <c r="S22" s="44">
        <v>0</v>
      </c>
      <c r="T22" s="46"/>
      <c r="U22" s="44">
        <v>0</v>
      </c>
      <c r="V22" s="15"/>
      <c r="W22" s="15">
        <v>0</v>
      </c>
      <c r="X22" s="47">
        <v>0</v>
      </c>
      <c r="Y22" s="77">
        <v>0</v>
      </c>
      <c r="Z22" s="15">
        <v>0</v>
      </c>
      <c r="AA22" s="76">
        <v>-39887</v>
      </c>
      <c r="AB22" s="46">
        <v>0</v>
      </c>
      <c r="AC22" s="44">
        <v>0</v>
      </c>
      <c r="AD22" s="46">
        <v>0</v>
      </c>
      <c r="AE22" s="72">
        <v>-39887</v>
      </c>
    </row>
    <row r="23" spans="1:32" s="213" customFormat="1" ht="22" hidden="1" customHeight="1">
      <c r="A23" s="252"/>
      <c r="C23" s="252" t="s">
        <v>94</v>
      </c>
      <c r="D23" s="188"/>
      <c r="E23" s="48">
        <v>0</v>
      </c>
      <c r="F23" s="49"/>
      <c r="G23" s="48">
        <v>0</v>
      </c>
      <c r="H23" s="239"/>
      <c r="I23" s="48">
        <v>0</v>
      </c>
      <c r="J23" s="50"/>
      <c r="K23" s="48">
        <v>0</v>
      </c>
      <c r="L23" s="51"/>
      <c r="M23" s="48">
        <v>0</v>
      </c>
      <c r="N23" s="49"/>
      <c r="O23" s="48">
        <v>0</v>
      </c>
      <c r="P23" s="239"/>
      <c r="Q23" s="255"/>
      <c r="R23" s="236"/>
      <c r="S23" s="44">
        <v>0</v>
      </c>
      <c r="T23" s="46"/>
      <c r="U23" s="44">
        <v>0</v>
      </c>
      <c r="V23" s="15"/>
      <c r="W23" s="49">
        <v>0</v>
      </c>
      <c r="X23" s="50"/>
      <c r="Y23" s="78">
        <f>SUM(S23:W23)</f>
        <v>0</v>
      </c>
      <c r="Z23" s="254"/>
      <c r="AA23" s="75">
        <f>Y23+SUM(E23:Q23)</f>
        <v>0</v>
      </c>
      <c r="AB23" s="231"/>
      <c r="AC23" s="48">
        <v>0</v>
      </c>
      <c r="AD23" s="231"/>
      <c r="AE23" s="73">
        <f>SUM(AA23,AC23)</f>
        <v>0</v>
      </c>
    </row>
    <row r="24" spans="1:32" s="213" customFormat="1" ht="22" customHeight="1">
      <c r="A24" s="256" t="s">
        <v>226</v>
      </c>
      <c r="B24" s="249"/>
      <c r="C24" s="230"/>
      <c r="E24" s="74">
        <f>SUM(E22:E23)</f>
        <v>0</v>
      </c>
      <c r="F24" s="54"/>
      <c r="G24" s="74">
        <f>SUM(G22:G23)</f>
        <v>-39887</v>
      </c>
      <c r="H24" s="10"/>
      <c r="I24" s="74">
        <f>SUM(I22:I23)</f>
        <v>0</v>
      </c>
      <c r="J24" s="10"/>
      <c r="K24" s="74">
        <f>SUM(K22:K23)</f>
        <v>0</v>
      </c>
      <c r="L24" s="10"/>
      <c r="M24" s="74">
        <f>SUM(M22:M23)</f>
        <v>0</v>
      </c>
      <c r="N24" s="54"/>
      <c r="O24" s="74">
        <f>SUM(O22:O23)</f>
        <v>39887</v>
      </c>
      <c r="P24" s="10"/>
      <c r="Q24" s="74">
        <f>SUM(Q22:Q23)</f>
        <v>-39887</v>
      </c>
      <c r="R24" s="10"/>
      <c r="S24" s="74">
        <f>SUM(S22:S23)</f>
        <v>0</v>
      </c>
      <c r="T24" s="10"/>
      <c r="U24" s="74">
        <f>SUM(U22:U23)</f>
        <v>0</v>
      </c>
      <c r="V24" s="10"/>
      <c r="W24" s="53">
        <f>SUM(W23)</f>
        <v>0</v>
      </c>
      <c r="X24" s="10"/>
      <c r="Y24" s="74">
        <f>SUM(Y22:Y23)</f>
        <v>0</v>
      </c>
      <c r="Z24" s="55"/>
      <c r="AA24" s="74">
        <f>SUM(AA22:AA23)</f>
        <v>-39887</v>
      </c>
      <c r="AB24" s="55"/>
      <c r="AC24" s="74">
        <f>SUM(AC22:AC23)</f>
        <v>0</v>
      </c>
      <c r="AD24" s="55"/>
      <c r="AE24" s="74">
        <f>SUM(AE22:AE23)</f>
        <v>-39887</v>
      </c>
    </row>
    <row r="25" spans="1:32" s="213" customFormat="1" ht="12" customHeight="1">
      <c r="A25" s="249"/>
      <c r="B25" s="249"/>
      <c r="C25" s="230"/>
      <c r="E25" s="56"/>
      <c r="F25" s="56"/>
      <c r="G25" s="56"/>
      <c r="H25" s="57"/>
      <c r="I25" s="58"/>
      <c r="J25" s="58"/>
      <c r="K25" s="58"/>
      <c r="L25" s="58"/>
      <c r="M25" s="58"/>
      <c r="N25" s="58"/>
      <c r="O25" s="58"/>
      <c r="P25" s="243"/>
      <c r="Q25" s="56"/>
      <c r="R25" s="243"/>
      <c r="S25" s="58"/>
      <c r="T25" s="58"/>
      <c r="U25" s="58"/>
      <c r="V25" s="58"/>
      <c r="W25" s="56"/>
      <c r="X25" s="50"/>
      <c r="Y25" s="56"/>
      <c r="Z25" s="57"/>
      <c r="AA25" s="56"/>
      <c r="AB25" s="57"/>
      <c r="AC25" s="58"/>
      <c r="AD25" s="57"/>
      <c r="AE25" s="56"/>
    </row>
    <row r="26" spans="1:32" s="213" customFormat="1" ht="22" hidden="1" customHeight="1">
      <c r="A26" s="228"/>
      <c r="B26" s="249" t="s">
        <v>107</v>
      </c>
      <c r="C26" s="230"/>
      <c r="E26" s="257"/>
      <c r="F26" s="257"/>
      <c r="G26" s="257"/>
      <c r="H26" s="57"/>
      <c r="I26" s="51"/>
      <c r="J26" s="58"/>
      <c r="K26" s="51"/>
      <c r="L26" s="58"/>
      <c r="M26" s="51"/>
      <c r="N26" s="51"/>
      <c r="O26" s="51"/>
      <c r="P26" s="257"/>
      <c r="Q26" s="257"/>
      <c r="R26" s="56"/>
      <c r="S26" s="51"/>
      <c r="T26" s="58"/>
      <c r="U26" s="51"/>
      <c r="V26" s="51"/>
      <c r="W26" s="51"/>
      <c r="X26" s="47"/>
      <c r="Y26" s="51"/>
      <c r="Z26" s="56"/>
      <c r="AA26" s="257"/>
      <c r="AB26" s="56"/>
      <c r="AC26" s="257"/>
      <c r="AD26" s="56"/>
      <c r="AE26" s="257"/>
    </row>
    <row r="27" spans="1:32" s="149" customFormat="1" ht="22" hidden="1" customHeight="1">
      <c r="A27" s="203"/>
      <c r="B27" s="258" t="s">
        <v>108</v>
      </c>
      <c r="C27" s="252"/>
      <c r="D27" s="146"/>
      <c r="E27" s="44"/>
      <c r="F27" s="44"/>
      <c r="G27" s="44"/>
      <c r="H27" s="45"/>
      <c r="I27" s="44"/>
      <c r="J27" s="45"/>
      <c r="K27" s="44"/>
      <c r="L27" s="45"/>
      <c r="M27" s="44"/>
      <c r="N27" s="44"/>
      <c r="O27" s="44"/>
      <c r="P27" s="45"/>
      <c r="Q27" s="59"/>
      <c r="R27" s="45"/>
      <c r="S27" s="44"/>
      <c r="T27" s="45"/>
      <c r="U27" s="44"/>
      <c r="V27" s="45"/>
      <c r="W27" s="59"/>
      <c r="X27" s="60"/>
      <c r="Y27" s="80">
        <f>SUM(S27:W27)</f>
        <v>0</v>
      </c>
      <c r="Z27" s="60"/>
      <c r="AA27" s="76">
        <f>Y27+SUM(E27:Q27)</f>
        <v>0</v>
      </c>
      <c r="AB27" s="231"/>
      <c r="AC27" s="59"/>
      <c r="AD27" s="231"/>
      <c r="AE27" s="72">
        <f>AA27+AC27</f>
        <v>0</v>
      </c>
    </row>
    <row r="28" spans="1:32" s="149" customFormat="1" ht="22" hidden="1" customHeight="1">
      <c r="A28" s="149" t="s">
        <v>103</v>
      </c>
      <c r="B28" s="149" t="s">
        <v>178</v>
      </c>
      <c r="C28" s="252"/>
      <c r="D28" s="146"/>
      <c r="E28" s="48">
        <v>0</v>
      </c>
      <c r="F28" s="44"/>
      <c r="G28" s="48">
        <v>0</v>
      </c>
      <c r="H28" s="45"/>
      <c r="I28" s="48">
        <v>0</v>
      </c>
      <c r="J28" s="45"/>
      <c r="K28" s="48">
        <v>0</v>
      </c>
      <c r="L28" s="45"/>
      <c r="M28" s="48">
        <v>0</v>
      </c>
      <c r="N28" s="44"/>
      <c r="O28" s="48">
        <v>0</v>
      </c>
      <c r="P28" s="45"/>
      <c r="Q28" s="48">
        <v>0</v>
      </c>
      <c r="R28" s="45"/>
      <c r="S28" s="48">
        <v>0</v>
      </c>
      <c r="T28" s="45"/>
      <c r="U28" s="48">
        <v>0</v>
      </c>
      <c r="V28" s="45"/>
      <c r="W28" s="44">
        <v>0</v>
      </c>
      <c r="X28" s="45"/>
      <c r="Y28" s="79">
        <f>W28+U28+S28</f>
        <v>0</v>
      </c>
      <c r="Z28" s="61"/>
      <c r="AA28" s="75">
        <f>Y28+SUM(E28:Q28)</f>
        <v>0</v>
      </c>
      <c r="AB28" s="61"/>
      <c r="AC28" s="49"/>
      <c r="AD28" s="61"/>
      <c r="AE28" s="81">
        <f>AA28+AC28</f>
        <v>0</v>
      </c>
    </row>
    <row r="29" spans="1:32" s="143" customFormat="1" ht="22" hidden="1" customHeight="1">
      <c r="B29" s="203" t="s">
        <v>124</v>
      </c>
      <c r="D29" s="146"/>
      <c r="E29" s="74">
        <f>SUM(E27:E28)</f>
        <v>0</v>
      </c>
      <c r="F29" s="54"/>
      <c r="G29" s="74">
        <f>SUM(G27:G28)</f>
        <v>0</v>
      </c>
      <c r="H29" s="10"/>
      <c r="I29" s="74">
        <f>SUM(I27:I28)</f>
        <v>0</v>
      </c>
      <c r="J29" s="10"/>
      <c r="K29" s="74">
        <f>SUM(K27:K28)</f>
        <v>0</v>
      </c>
      <c r="L29" s="10"/>
      <c r="M29" s="74">
        <f>SUM(M27:M28)</f>
        <v>0</v>
      </c>
      <c r="N29" s="54"/>
      <c r="O29" s="74">
        <f>SUM(O27:O28)</f>
        <v>0</v>
      </c>
      <c r="P29" s="10"/>
      <c r="Q29" s="74">
        <f>SUM(Q27:Q28)</f>
        <v>0</v>
      </c>
      <c r="R29" s="10"/>
      <c r="S29" s="74">
        <f>SUM(S27:S28)</f>
        <v>0</v>
      </c>
      <c r="T29" s="10"/>
      <c r="U29" s="74">
        <f>SUM(U27:U28)</f>
        <v>0</v>
      </c>
      <c r="V29" s="10"/>
      <c r="W29" s="53">
        <f>SUM(W27:W28)</f>
        <v>0</v>
      </c>
      <c r="X29" s="10"/>
      <c r="Y29" s="74">
        <f>SUM(Y27:Y28)</f>
        <v>0</v>
      </c>
      <c r="Z29" s="55"/>
      <c r="AA29" s="74">
        <f>SUM(AA27:AA28)</f>
        <v>0</v>
      </c>
      <c r="AB29" s="55"/>
      <c r="AC29" s="74">
        <f>SUM(AC27:AC28)</f>
        <v>0</v>
      </c>
      <c r="AD29" s="55"/>
      <c r="AE29" s="74">
        <f>SUM(AE27:AE28)</f>
        <v>0</v>
      </c>
    </row>
    <row r="30" spans="1:32" s="143" customFormat="1" ht="22" hidden="1" customHeight="1">
      <c r="D30" s="146"/>
      <c r="E30" s="54"/>
      <c r="F30" s="54"/>
      <c r="G30" s="54"/>
      <c r="H30" s="10"/>
      <c r="I30" s="54"/>
      <c r="J30" s="10"/>
      <c r="K30" s="54"/>
      <c r="L30" s="10"/>
      <c r="M30" s="54"/>
      <c r="N30" s="54"/>
      <c r="O30" s="54"/>
      <c r="P30" s="10"/>
      <c r="Q30" s="54"/>
      <c r="R30" s="10"/>
      <c r="S30" s="54"/>
      <c r="T30" s="10"/>
      <c r="U30" s="54"/>
      <c r="V30" s="10"/>
      <c r="W30" s="54"/>
      <c r="X30" s="10"/>
      <c r="Y30" s="54"/>
      <c r="Z30" s="55"/>
      <c r="AA30" s="54"/>
      <c r="AB30" s="55"/>
      <c r="AC30" s="54"/>
      <c r="AD30" s="55"/>
      <c r="AE30" s="54"/>
    </row>
    <row r="31" spans="1:32" s="143" customFormat="1" ht="22" hidden="1" customHeight="1">
      <c r="A31" s="143" t="s">
        <v>51</v>
      </c>
      <c r="B31" s="147"/>
      <c r="D31" s="146"/>
      <c r="E31" s="82">
        <f>E24+E29</f>
        <v>0</v>
      </c>
      <c r="F31" s="64"/>
      <c r="G31" s="82">
        <f>G24+G29</f>
        <v>-39887</v>
      </c>
      <c r="H31" s="55"/>
      <c r="I31" s="83">
        <f>I24+I29</f>
        <v>0</v>
      </c>
      <c r="J31" s="10"/>
      <c r="K31" s="83">
        <f>K24+K29</f>
        <v>0</v>
      </c>
      <c r="L31" s="10"/>
      <c r="M31" s="83">
        <f>M24+M29</f>
        <v>0</v>
      </c>
      <c r="N31" s="65"/>
      <c r="O31" s="82">
        <f>O24+O29</f>
        <v>39887</v>
      </c>
      <c r="P31" s="55"/>
      <c r="Q31" s="82">
        <f>Q24+Q29</f>
        <v>-39887</v>
      </c>
      <c r="R31" s="18"/>
      <c r="S31" s="82">
        <f>S24+S29</f>
        <v>0</v>
      </c>
      <c r="T31" s="18"/>
      <c r="U31" s="82">
        <f>U24+U29</f>
        <v>0</v>
      </c>
      <c r="V31" s="18"/>
      <c r="W31" s="63">
        <f>W24+W29</f>
        <v>0</v>
      </c>
      <c r="X31" s="18"/>
      <c r="Y31" s="82">
        <f>Y24+Y29</f>
        <v>0</v>
      </c>
      <c r="Z31" s="18"/>
      <c r="AA31" s="82">
        <f>AA24+AA29</f>
        <v>-39887</v>
      </c>
      <c r="AB31" s="18"/>
      <c r="AC31" s="82">
        <f>AC24+AC29</f>
        <v>0</v>
      </c>
      <c r="AD31" s="18"/>
      <c r="AE31" s="82">
        <f>AE24+AE29</f>
        <v>-39887</v>
      </c>
    </row>
    <row r="32" spans="1:32" s="143" customFormat="1" ht="15.65" customHeight="1">
      <c r="B32" s="147"/>
      <c r="D32" s="146"/>
      <c r="E32" s="240"/>
      <c r="F32" s="240"/>
      <c r="G32" s="240"/>
      <c r="H32" s="55"/>
      <c r="I32" s="51"/>
      <c r="J32" s="55"/>
      <c r="K32" s="51"/>
      <c r="L32" s="55"/>
      <c r="M32" s="51"/>
      <c r="N32" s="51"/>
      <c r="O32" s="51"/>
      <c r="P32" s="55"/>
      <c r="Q32" s="240"/>
      <c r="R32" s="55"/>
      <c r="S32" s="51"/>
      <c r="T32" s="10"/>
      <c r="U32" s="51"/>
      <c r="V32" s="55"/>
      <c r="W32" s="240"/>
      <c r="X32" s="55"/>
      <c r="Y32" s="240"/>
      <c r="Z32" s="55"/>
      <c r="AA32" s="240"/>
      <c r="AB32" s="55"/>
      <c r="AC32" s="240"/>
      <c r="AD32" s="55"/>
      <c r="AE32" s="240"/>
    </row>
    <row r="33" spans="1:32" s="213" customFormat="1" ht="21" customHeight="1">
      <c r="A33" s="260" t="s">
        <v>239</v>
      </c>
      <c r="B33" s="230"/>
      <c r="C33" s="230"/>
      <c r="E33" s="236"/>
      <c r="F33" s="236"/>
      <c r="G33" s="236"/>
      <c r="H33" s="55"/>
      <c r="I33" s="46"/>
      <c r="J33" s="55"/>
      <c r="K33" s="46"/>
      <c r="L33" s="55"/>
      <c r="M33" s="46"/>
      <c r="N33" s="46"/>
      <c r="O33" s="46"/>
      <c r="P33" s="55"/>
      <c r="Q33" s="236"/>
      <c r="R33" s="55"/>
      <c r="S33" s="46"/>
      <c r="T33" s="10"/>
      <c r="U33" s="46"/>
      <c r="V33" s="55"/>
      <c r="W33" s="236"/>
      <c r="X33" s="55"/>
      <c r="Y33" s="236"/>
      <c r="Z33" s="55"/>
      <c r="AA33" s="236"/>
      <c r="AB33" s="55"/>
      <c r="AC33" s="236"/>
      <c r="AD33" s="55"/>
      <c r="AE33" s="236"/>
    </row>
    <row r="34" spans="1:32" s="213" customFormat="1" ht="22" customHeight="1">
      <c r="A34" s="261"/>
      <c r="B34" s="261" t="s">
        <v>260</v>
      </c>
      <c r="C34" s="230"/>
      <c r="E34" s="44">
        <v>0</v>
      </c>
      <c r="F34" s="44"/>
      <c r="G34" s="44">
        <v>0</v>
      </c>
      <c r="H34" s="45"/>
      <c r="I34" s="44">
        <v>0</v>
      </c>
      <c r="J34" s="45"/>
      <c r="K34" s="44">
        <v>0</v>
      </c>
      <c r="L34" s="45"/>
      <c r="M34" s="44">
        <v>0</v>
      </c>
      <c r="N34" s="44"/>
      <c r="O34" s="44">
        <v>0</v>
      </c>
      <c r="P34" s="55"/>
      <c r="Q34" s="262">
        <v>151607</v>
      </c>
      <c r="R34" s="55"/>
      <c r="S34" s="50">
        <v>0</v>
      </c>
      <c r="T34" s="10"/>
      <c r="U34" s="50">
        <v>0</v>
      </c>
      <c r="V34" s="10"/>
      <c r="W34" s="50">
        <v>0</v>
      </c>
      <c r="X34" s="10"/>
      <c r="Y34" s="80">
        <v>0</v>
      </c>
      <c r="Z34" s="55"/>
      <c r="AA34" s="76">
        <v>151607</v>
      </c>
      <c r="AB34" s="55"/>
      <c r="AC34" s="253">
        <v>7240</v>
      </c>
      <c r="AD34" s="55"/>
      <c r="AE34" s="263">
        <v>158847</v>
      </c>
    </row>
    <row r="35" spans="1:32" s="213" customFormat="1" ht="22" customHeight="1">
      <c r="A35" s="261"/>
      <c r="B35" s="261" t="s">
        <v>212</v>
      </c>
      <c r="C35" s="230"/>
      <c r="E35" s="48">
        <v>0</v>
      </c>
      <c r="F35" s="44"/>
      <c r="G35" s="48">
        <v>0</v>
      </c>
      <c r="H35" s="45"/>
      <c r="I35" s="48">
        <v>0</v>
      </c>
      <c r="J35" s="45"/>
      <c r="K35" s="48">
        <v>0</v>
      </c>
      <c r="L35" s="45"/>
      <c r="M35" s="48">
        <v>0</v>
      </c>
      <c r="N35" s="44"/>
      <c r="O35" s="48">
        <v>0</v>
      </c>
      <c r="P35" s="55"/>
      <c r="Q35" s="48">
        <v>0</v>
      </c>
      <c r="R35" s="55"/>
      <c r="S35" s="264">
        <v>-51448</v>
      </c>
      <c r="T35" s="55"/>
      <c r="U35" s="264">
        <v>582</v>
      </c>
      <c r="V35" s="55"/>
      <c r="W35" s="66">
        <v>0</v>
      </c>
      <c r="X35" s="55"/>
      <c r="Y35" s="265">
        <v>-50866</v>
      </c>
      <c r="Z35" s="55"/>
      <c r="AA35" s="75">
        <v>-50866</v>
      </c>
      <c r="AB35" s="55"/>
      <c r="AC35" s="264">
        <v>-527</v>
      </c>
      <c r="AD35" s="55"/>
      <c r="AE35" s="265">
        <v>-51393</v>
      </c>
    </row>
    <row r="36" spans="1:32" s="213" customFormat="1" ht="22" customHeight="1">
      <c r="A36" s="260" t="s">
        <v>240</v>
      </c>
      <c r="B36" s="230"/>
      <c r="C36" s="230"/>
      <c r="E36" s="74">
        <f>SUM(E34:E35)</f>
        <v>0</v>
      </c>
      <c r="F36" s="54"/>
      <c r="G36" s="74">
        <f>SUM(G34:G35)</f>
        <v>0</v>
      </c>
      <c r="H36" s="10"/>
      <c r="I36" s="74">
        <f>SUM(I34:I35)</f>
        <v>0</v>
      </c>
      <c r="J36" s="10"/>
      <c r="K36" s="74">
        <f>SUM(K34:K35)</f>
        <v>0</v>
      </c>
      <c r="L36" s="10"/>
      <c r="M36" s="74">
        <f>SUM(M34:M35)</f>
        <v>0</v>
      </c>
      <c r="N36" s="54"/>
      <c r="O36" s="74">
        <f>SUM(O34:O35)</f>
        <v>0</v>
      </c>
      <c r="P36" s="55"/>
      <c r="Q36" s="84">
        <f>Q35+Q34</f>
        <v>151607</v>
      </c>
      <c r="R36" s="55"/>
      <c r="S36" s="84">
        <f>S35+S34</f>
        <v>-51448</v>
      </c>
      <c r="T36" s="18"/>
      <c r="U36" s="84">
        <f>U35+U34</f>
        <v>582</v>
      </c>
      <c r="V36" s="55"/>
      <c r="W36" s="67">
        <f>W35+W34</f>
        <v>0</v>
      </c>
      <c r="X36" s="55"/>
      <c r="Y36" s="84">
        <f>Y35+Y34</f>
        <v>-50866</v>
      </c>
      <c r="Z36" s="55"/>
      <c r="AA36" s="84">
        <f>AA35+AA34</f>
        <v>100741</v>
      </c>
      <c r="AB36" s="55"/>
      <c r="AC36" s="84">
        <f>AC35+AC34</f>
        <v>6713</v>
      </c>
      <c r="AD36" s="55"/>
      <c r="AE36" s="84">
        <f>AE35+AE34</f>
        <v>107454</v>
      </c>
    </row>
    <row r="37" spans="1:32" s="213" customFormat="1" ht="15.5" hidden="1" customHeight="1">
      <c r="A37" s="260"/>
      <c r="B37" s="230"/>
      <c r="C37" s="230"/>
      <c r="E37" s="51"/>
      <c r="F37" s="51"/>
      <c r="G37" s="51"/>
      <c r="H37" s="10"/>
      <c r="I37" s="51"/>
      <c r="J37" s="10"/>
      <c r="K37" s="51"/>
      <c r="L37" s="55"/>
      <c r="M37" s="239"/>
      <c r="N37" s="239"/>
      <c r="O37" s="239"/>
      <c r="P37" s="55"/>
      <c r="Q37" s="239"/>
      <c r="R37" s="55"/>
      <c r="S37" s="239"/>
      <c r="T37" s="55"/>
      <c r="U37" s="239"/>
      <c r="V37" s="55"/>
      <c r="W37" s="51"/>
      <c r="X37" s="55"/>
      <c r="Y37" s="239"/>
      <c r="Z37" s="55"/>
      <c r="AA37" s="239"/>
      <c r="AB37" s="55"/>
      <c r="AC37" s="239"/>
      <c r="AD37" s="55"/>
      <c r="AE37" s="239"/>
    </row>
    <row r="38" spans="1:32" s="213" customFormat="1" ht="22" hidden="1" customHeight="1">
      <c r="A38" s="261" t="s">
        <v>151</v>
      </c>
      <c r="B38" s="230"/>
      <c r="C38" s="230"/>
      <c r="E38" s="44"/>
      <c r="F38" s="44"/>
      <c r="G38" s="44"/>
      <c r="H38" s="45"/>
      <c r="I38" s="44"/>
      <c r="J38" s="45"/>
      <c r="K38" s="44"/>
      <c r="L38" s="45"/>
      <c r="M38" s="44"/>
      <c r="N38" s="44"/>
      <c r="O38" s="44"/>
      <c r="P38" s="61"/>
      <c r="Q38" s="253"/>
      <c r="R38" s="61"/>
      <c r="S38" s="253"/>
      <c r="T38" s="61"/>
      <c r="U38" s="44"/>
      <c r="V38" s="61"/>
      <c r="W38" s="50"/>
      <c r="X38" s="61"/>
      <c r="Y38" s="253">
        <f>SUM(S38:U38)</f>
        <v>0</v>
      </c>
      <c r="Z38" s="61"/>
      <c r="AA38" s="253">
        <f>SUM(Q38,Y38)</f>
        <v>0</v>
      </c>
      <c r="AB38" s="61"/>
      <c r="AC38" s="44"/>
      <c r="AD38" s="61"/>
      <c r="AE38" s="253">
        <f>SUM(AA38:AC38)</f>
        <v>0</v>
      </c>
    </row>
    <row r="39" spans="1:32" s="213" customFormat="1" ht="22" customHeight="1">
      <c r="A39" s="261" t="s">
        <v>150</v>
      </c>
      <c r="B39" s="230"/>
      <c r="C39" s="230"/>
      <c r="E39" s="68">
        <v>0</v>
      </c>
      <c r="F39" s="50"/>
      <c r="G39" s="68">
        <v>0</v>
      </c>
      <c r="H39" s="69"/>
      <c r="I39" s="68">
        <v>0</v>
      </c>
      <c r="J39" s="69"/>
      <c r="K39" s="68">
        <v>0</v>
      </c>
      <c r="L39" s="70"/>
      <c r="M39" s="68">
        <v>0</v>
      </c>
      <c r="N39" s="253"/>
      <c r="O39" s="68">
        <v>0</v>
      </c>
      <c r="P39" s="70"/>
      <c r="Q39" s="264">
        <v>-254</v>
      </c>
      <c r="R39" s="70"/>
      <c r="S39" s="71">
        <v>254</v>
      </c>
      <c r="T39" s="69"/>
      <c r="U39" s="71">
        <v>0</v>
      </c>
      <c r="V39" s="69"/>
      <c r="W39" s="50">
        <v>0</v>
      </c>
      <c r="X39" s="69"/>
      <c r="Y39" s="265">
        <v>254</v>
      </c>
      <c r="Z39" s="69"/>
      <c r="AA39" s="66">
        <v>0</v>
      </c>
      <c r="AB39" s="66">
        <v>0</v>
      </c>
      <c r="AC39" s="66">
        <v>0</v>
      </c>
      <c r="AD39" s="66">
        <v>0</v>
      </c>
      <c r="AE39" s="66">
        <v>0</v>
      </c>
    </row>
    <row r="40" spans="1:32" ht="22" hidden="1" customHeight="1">
      <c r="A40" s="261" t="s">
        <v>164</v>
      </c>
      <c r="B40" s="230"/>
      <c r="C40" s="230"/>
      <c r="E40" s="66"/>
      <c r="F40" s="50"/>
      <c r="G40" s="50"/>
      <c r="H40" s="45"/>
      <c r="I40" s="66"/>
      <c r="J40" s="45"/>
      <c r="K40" s="66"/>
      <c r="L40" s="61"/>
      <c r="M40" s="264"/>
      <c r="N40" s="253"/>
      <c r="O40" s="253"/>
      <c r="P40" s="61"/>
      <c r="Q40" s="264"/>
      <c r="R40" s="61"/>
      <c r="S40" s="71"/>
      <c r="T40" s="45"/>
      <c r="U40" s="264"/>
      <c r="V40" s="45"/>
      <c r="W40" s="66">
        <v>0</v>
      </c>
      <c r="X40" s="45"/>
      <c r="Y40" s="264">
        <v>0</v>
      </c>
      <c r="Z40" s="45"/>
      <c r="AA40" s="264">
        <v>0</v>
      </c>
      <c r="AB40" s="61"/>
      <c r="AC40" s="66"/>
      <c r="AD40" s="61"/>
      <c r="AE40" s="66">
        <f>SUM(AA40:AC40)</f>
        <v>0</v>
      </c>
    </row>
    <row r="41" spans="1:32" s="213" customFormat="1" ht="15.65" hidden="1" customHeight="1">
      <c r="A41" s="260"/>
      <c r="B41" s="230"/>
      <c r="C41" s="230"/>
      <c r="E41" s="236"/>
      <c r="F41" s="236"/>
      <c r="G41" s="236"/>
      <c r="H41" s="55"/>
      <c r="I41" s="236"/>
      <c r="J41" s="55"/>
      <c r="K41" s="236"/>
      <c r="L41" s="55"/>
      <c r="M41" s="236"/>
      <c r="N41" s="236"/>
      <c r="O41" s="236"/>
      <c r="P41" s="55"/>
      <c r="Q41" s="236"/>
      <c r="R41" s="55"/>
      <c r="S41" s="236"/>
      <c r="T41" s="55"/>
      <c r="U41" s="236"/>
      <c r="V41" s="55"/>
      <c r="W41" s="46"/>
      <c r="X41" s="55"/>
      <c r="Y41" s="236"/>
      <c r="Z41" s="55"/>
      <c r="AA41" s="236"/>
      <c r="AB41" s="55"/>
      <c r="AC41" s="236"/>
      <c r="AD41" s="55"/>
      <c r="AE41" s="236"/>
    </row>
    <row r="42" spans="1:32" ht="22" customHeight="1" thickBot="1">
      <c r="A42" s="260" t="s">
        <v>237</v>
      </c>
      <c r="B42" s="230"/>
      <c r="E42" s="266">
        <f>SUM(E18,E31,E36,E39,E38,E40)</f>
        <v>508448</v>
      </c>
      <c r="F42" s="267"/>
      <c r="G42" s="266">
        <f>SUM(G18,G31,G36,G39)</f>
        <v>-188892</v>
      </c>
      <c r="H42" s="55"/>
      <c r="I42" s="266">
        <f>SUM(I18,I31,I36,I39)</f>
        <v>694969</v>
      </c>
      <c r="J42" s="55"/>
      <c r="K42" s="266">
        <f>SUM(K18,K31,K36,K39)</f>
        <v>44033</v>
      </c>
      <c r="L42" s="55"/>
      <c r="M42" s="266">
        <f>SUM(M18,M31,M36,M39)</f>
        <v>50845</v>
      </c>
      <c r="N42" s="267"/>
      <c r="O42" s="266">
        <f>SUM(O18,O31,O36,O39)</f>
        <v>188892</v>
      </c>
      <c r="P42" s="55"/>
      <c r="Q42" s="266">
        <f>SUM(Q18,Q31,Q36,Q39)</f>
        <v>2779592</v>
      </c>
      <c r="R42" s="55"/>
      <c r="S42" s="266">
        <f>SUM(S18,S31,S36,S39)</f>
        <v>-640515</v>
      </c>
      <c r="T42" s="55"/>
      <c r="U42" s="266">
        <f>SUM(U18,U31,U36,U39)</f>
        <v>27911</v>
      </c>
      <c r="V42" s="55"/>
      <c r="W42" s="268">
        <f>SUM(W18,W31,W36,W39)</f>
        <v>0</v>
      </c>
      <c r="X42" s="55"/>
      <c r="Y42" s="266">
        <f>SUM(Y18,Y31,Y36,Y39)</f>
        <v>-612604</v>
      </c>
      <c r="Z42" s="55"/>
      <c r="AA42" s="266">
        <f>SUM(AA18,AA31,AA36,AA39)</f>
        <v>3465283</v>
      </c>
      <c r="AB42" s="55"/>
      <c r="AC42" s="266">
        <f>SUM(AC18,AC31,AC36,AC39)</f>
        <v>52914</v>
      </c>
      <c r="AD42" s="55"/>
      <c r="AE42" s="266">
        <f>SUM(AE18,AE31,AE36,AE39)</f>
        <v>3518197</v>
      </c>
      <c r="AF42" s="217">
        <f>AE42-'BS 2-4'!J91</f>
        <v>0</v>
      </c>
    </row>
    <row r="43" spans="1:32" ht="23.25" customHeight="1" thickTop="1">
      <c r="H43" s="55"/>
      <c r="J43" s="55"/>
      <c r="L43" s="55"/>
      <c r="P43" s="55"/>
      <c r="R43" s="55"/>
      <c r="T43" s="55"/>
      <c r="V43" s="55"/>
      <c r="X43" s="55"/>
      <c r="Z43" s="55"/>
      <c r="AB43" s="55"/>
      <c r="AD43" s="55"/>
    </row>
  </sheetData>
  <sheetProtection formatCells="0" formatColumns="0" formatRows="0" insertColumns="0" insertRows="0" insertHyperlinks="0" deleteColumns="0" deleteRows="0" sort="0" autoFilter="0" pivotTables="0"/>
  <mergeCells count="5">
    <mergeCell ref="A3:S3"/>
    <mergeCell ref="E4:AE4"/>
    <mergeCell ref="M5:Q5"/>
    <mergeCell ref="S5:Y5"/>
    <mergeCell ref="E14:AE14"/>
  </mergeCells>
  <pageMargins left="0.7" right="0.7" top="0.48" bottom="0.5" header="0.5" footer="0.5"/>
  <pageSetup paperSize="9" scale="42" firstPageNumber="8" fitToHeight="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B15A4-00E0-4AB0-A725-5C26A407B634}">
  <sheetPr>
    <tabColor rgb="FF00B050"/>
  </sheetPr>
  <dimension ref="A1:AM34"/>
  <sheetViews>
    <sheetView view="pageBreakPreview" topLeftCell="A6" zoomScale="46" zoomScaleNormal="78" zoomScaleSheetLayoutView="90" workbookViewId="0">
      <selection activeCell="H42" sqref="H42"/>
    </sheetView>
  </sheetViews>
  <sheetFormatPr defaultColWidth="52.59765625" defaultRowHeight="14"/>
  <cols>
    <col min="1" max="1" width="2.59765625" style="181" customWidth="1"/>
    <col min="2" max="2" width="68.59765625" style="181" customWidth="1"/>
    <col min="3" max="3" width="6.69921875" style="181" customWidth="1"/>
    <col min="4" max="4" width="18.69921875" style="181" bestFit="1" customWidth="1"/>
    <col min="5" max="5" width="1.09765625" style="181" customWidth="1"/>
    <col min="6" max="6" width="19.09765625" style="181" bestFit="1" customWidth="1"/>
    <col min="7" max="7" width="1" style="181" customWidth="1"/>
    <col min="8" max="8" width="18.69921875" style="181" bestFit="1" customWidth="1"/>
    <col min="9" max="9" width="0.8984375" style="181" customWidth="1"/>
    <col min="10" max="10" width="17" style="181" bestFit="1" customWidth="1"/>
    <col min="11" max="11" width="0.8984375" style="181" customWidth="1"/>
    <col min="12" max="12" width="17" style="181" bestFit="1" customWidth="1"/>
    <col min="13" max="13" width="1.09765625" style="181" customWidth="1"/>
    <col min="14" max="14" width="18.19921875" style="181" bestFit="1" customWidth="1"/>
    <col min="15" max="15" width="0.8984375" style="181" customWidth="1"/>
    <col min="16" max="16" width="20.8984375" style="181" bestFit="1" customWidth="1"/>
    <col min="17" max="17" width="0.8984375" style="181" customWidth="1"/>
    <col min="18" max="18" width="19.8984375" style="181" bestFit="1" customWidth="1"/>
    <col min="19" max="19" width="0.8984375" style="181" customWidth="1"/>
    <col min="20" max="20" width="17.19921875" style="181" bestFit="1" customWidth="1"/>
    <col min="21" max="21" width="0.8984375" style="181" customWidth="1"/>
    <col min="22" max="22" width="17.19921875" style="181" bestFit="1" customWidth="1"/>
    <col min="23" max="23" width="0.8984375" style="181" customWidth="1"/>
    <col min="24" max="24" width="19.69921875" style="181" bestFit="1" customWidth="1"/>
    <col min="25" max="25" width="0.8984375" style="181" customWidth="1"/>
    <col min="26" max="26" width="21.3984375" style="181" bestFit="1" customWidth="1"/>
    <col min="27" max="27" width="0.8984375" style="181" customWidth="1"/>
    <col min="28" max="28" width="16.09765625" style="181" customWidth="1"/>
    <col min="29" max="29" width="14.8984375" style="181" bestFit="1" customWidth="1"/>
    <col min="30" max="30" width="13" style="181" customWidth="1"/>
    <col min="31" max="16384" width="52.59765625" style="181"/>
  </cols>
  <sheetData>
    <row r="1" spans="1:39" s="182" customFormat="1" ht="22" customHeight="1">
      <c r="A1" s="141" t="s">
        <v>62</v>
      </c>
      <c r="B1" s="184"/>
      <c r="C1" s="184"/>
      <c r="D1" s="86"/>
      <c r="E1" s="86"/>
      <c r="F1" s="86"/>
      <c r="G1" s="87"/>
      <c r="H1" s="86"/>
      <c r="I1" s="87"/>
      <c r="J1" s="86"/>
      <c r="K1" s="87"/>
      <c r="L1" s="86"/>
      <c r="M1" s="86"/>
      <c r="N1" s="86"/>
      <c r="O1" s="184"/>
      <c r="P1" s="184"/>
      <c r="Q1" s="226"/>
      <c r="R1" s="184"/>
      <c r="S1" s="184"/>
      <c r="T1" s="184"/>
      <c r="U1" s="184"/>
      <c r="V1" s="184"/>
      <c r="W1" s="184"/>
      <c r="X1" s="226"/>
      <c r="Y1" s="184"/>
      <c r="Z1" s="184"/>
      <c r="AA1" s="226"/>
    </row>
    <row r="2" spans="1:39" s="182" customFormat="1" ht="22" customHeight="1">
      <c r="A2" s="226" t="s">
        <v>255</v>
      </c>
      <c r="B2" s="226"/>
      <c r="C2" s="226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226"/>
      <c r="R2" s="184"/>
      <c r="S2" s="184"/>
      <c r="T2" s="184"/>
      <c r="U2" s="184"/>
      <c r="V2" s="184"/>
      <c r="W2" s="184"/>
      <c r="X2" s="226"/>
      <c r="Y2" s="184"/>
      <c r="Z2" s="184"/>
      <c r="AA2" s="226"/>
    </row>
    <row r="3" spans="1:39" ht="22" customHeight="1">
      <c r="A3" s="291"/>
      <c r="B3" s="185"/>
      <c r="C3" s="185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29"/>
      <c r="Q3" s="229"/>
      <c r="R3" s="217"/>
      <c r="S3" s="217"/>
      <c r="T3" s="217"/>
      <c r="U3" s="217"/>
      <c r="V3" s="217"/>
      <c r="W3" s="217"/>
      <c r="X3" s="229"/>
      <c r="Y3" s="217"/>
      <c r="Z3" s="217"/>
      <c r="AA3" s="185"/>
    </row>
    <row r="4" spans="1:39" ht="22" customHeight="1">
      <c r="D4" s="310" t="s">
        <v>2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</row>
    <row r="5" spans="1:39" ht="22" customHeight="1">
      <c r="D5" s="230"/>
      <c r="E5" s="230"/>
      <c r="F5" s="230"/>
      <c r="G5" s="232"/>
      <c r="H5" s="232"/>
      <c r="I5" s="230"/>
      <c r="J5" s="232"/>
      <c r="K5" s="232"/>
      <c r="L5" s="311" t="s">
        <v>23</v>
      </c>
      <c r="M5" s="311"/>
      <c r="N5" s="311"/>
      <c r="O5" s="311"/>
      <c r="P5" s="311"/>
      <c r="Q5" s="213"/>
      <c r="R5" s="311" t="s">
        <v>60</v>
      </c>
      <c r="S5" s="311"/>
      <c r="T5" s="311"/>
      <c r="U5" s="311"/>
      <c r="V5" s="311"/>
      <c r="W5" s="311"/>
      <c r="X5" s="311"/>
      <c r="Y5" s="311"/>
      <c r="Z5" s="311"/>
    </row>
    <row r="6" spans="1:39" ht="22" customHeight="1">
      <c r="D6" s="230"/>
      <c r="E6" s="230"/>
      <c r="F6" s="230"/>
      <c r="G6" s="232"/>
      <c r="H6" s="232"/>
      <c r="I6" s="230"/>
      <c r="J6" s="232"/>
      <c r="K6" s="232"/>
      <c r="Q6" s="213"/>
      <c r="R6" s="231" t="s">
        <v>183</v>
      </c>
      <c r="S6" s="231"/>
      <c r="T6" s="231"/>
      <c r="U6" s="231"/>
      <c r="V6" s="231"/>
      <c r="X6" s="292"/>
      <c r="Y6" s="213"/>
      <c r="Z6" s="292"/>
      <c r="AA6" s="232"/>
    </row>
    <row r="7" spans="1:39" ht="22" customHeight="1">
      <c r="D7" s="230"/>
      <c r="E7" s="230"/>
      <c r="F7" s="230"/>
      <c r="G7" s="232"/>
      <c r="H7" s="232"/>
      <c r="I7" s="230"/>
      <c r="J7" s="232"/>
      <c r="K7" s="232"/>
      <c r="Q7" s="213"/>
      <c r="R7" s="231" t="s">
        <v>119</v>
      </c>
      <c r="S7" s="231"/>
      <c r="U7" s="231"/>
      <c r="V7" s="231" t="s">
        <v>69</v>
      </c>
      <c r="X7" s="232"/>
      <c r="Y7" s="213"/>
      <c r="Z7" s="232"/>
      <c r="AA7" s="232"/>
    </row>
    <row r="8" spans="1:39" ht="22" customHeight="1">
      <c r="D8" s="230"/>
      <c r="E8" s="230"/>
      <c r="F8" s="230"/>
      <c r="G8" s="232"/>
      <c r="H8" s="232"/>
      <c r="I8" s="230"/>
      <c r="J8" s="232"/>
      <c r="K8" s="232"/>
      <c r="Q8" s="213"/>
      <c r="R8" s="231" t="s">
        <v>224</v>
      </c>
      <c r="S8" s="231"/>
      <c r="T8" s="231" t="s">
        <v>69</v>
      </c>
      <c r="U8" s="231"/>
      <c r="V8" s="231" t="s">
        <v>48</v>
      </c>
      <c r="X8" s="232"/>
      <c r="Y8" s="213"/>
      <c r="Z8" s="232"/>
      <c r="AA8" s="232"/>
    </row>
    <row r="9" spans="1:39" ht="22" customHeight="1">
      <c r="D9" s="230"/>
      <c r="E9" s="230"/>
      <c r="F9" s="230"/>
      <c r="G9" s="232"/>
      <c r="H9" s="232"/>
      <c r="I9" s="230"/>
      <c r="J9" s="232"/>
      <c r="K9" s="232"/>
      <c r="Q9" s="213"/>
      <c r="R9" s="231" t="s">
        <v>120</v>
      </c>
      <c r="S9" s="231"/>
      <c r="T9" s="231" t="s">
        <v>48</v>
      </c>
      <c r="U9" s="231"/>
      <c r="V9" s="231" t="s">
        <v>152</v>
      </c>
      <c r="X9" s="232"/>
      <c r="Y9" s="213"/>
      <c r="Z9" s="232"/>
      <c r="AA9" s="232"/>
    </row>
    <row r="10" spans="1:39" ht="22" customHeight="1">
      <c r="D10" s="230"/>
      <c r="E10" s="230"/>
      <c r="F10" s="230"/>
      <c r="G10" s="232"/>
      <c r="H10" s="232"/>
      <c r="I10" s="230"/>
      <c r="K10" s="232"/>
      <c r="Q10" s="213"/>
      <c r="R10" s="231" t="s">
        <v>121</v>
      </c>
      <c r="S10" s="231"/>
      <c r="T10" s="231" t="s">
        <v>152</v>
      </c>
      <c r="U10" s="231"/>
      <c r="V10" s="231" t="s">
        <v>191</v>
      </c>
      <c r="X10" s="232"/>
      <c r="Y10" s="213"/>
      <c r="Z10" s="232"/>
      <c r="AA10" s="232"/>
    </row>
    <row r="11" spans="1:39" ht="22" customHeight="1">
      <c r="D11" s="213" t="s">
        <v>86</v>
      </c>
      <c r="E11" s="213"/>
      <c r="F11" s="213"/>
      <c r="G11" s="213"/>
      <c r="H11" s="232"/>
      <c r="I11" s="213"/>
      <c r="J11" s="213" t="s">
        <v>29</v>
      </c>
      <c r="K11" s="213"/>
      <c r="N11" s="213" t="s">
        <v>175</v>
      </c>
      <c r="Q11" s="231"/>
      <c r="R11" s="231" t="s">
        <v>78</v>
      </c>
      <c r="S11" s="231"/>
      <c r="T11" s="231" t="s">
        <v>106</v>
      </c>
      <c r="U11" s="231"/>
      <c r="V11" s="231" t="s">
        <v>153</v>
      </c>
      <c r="X11" s="232" t="s">
        <v>49</v>
      </c>
      <c r="Y11" s="213"/>
      <c r="Z11" s="232"/>
      <c r="AA11" s="232"/>
    </row>
    <row r="12" spans="1:39" ht="22" customHeight="1">
      <c r="A12" s="213"/>
      <c r="B12" s="213"/>
      <c r="C12" s="213"/>
      <c r="D12" s="232" t="s">
        <v>85</v>
      </c>
      <c r="E12" s="232"/>
      <c r="F12" s="232" t="s">
        <v>175</v>
      </c>
      <c r="G12" s="213"/>
      <c r="H12" s="232" t="s">
        <v>29</v>
      </c>
      <c r="I12" s="232"/>
      <c r="J12" s="232" t="s">
        <v>46</v>
      </c>
      <c r="K12" s="213"/>
      <c r="L12" s="213"/>
      <c r="M12" s="213"/>
      <c r="N12" s="213" t="s">
        <v>176</v>
      </c>
      <c r="O12" s="213"/>
      <c r="P12" s="213"/>
      <c r="Q12" s="231"/>
      <c r="R12" s="231" t="s">
        <v>122</v>
      </c>
      <c r="S12" s="231"/>
      <c r="T12" s="213" t="s">
        <v>146</v>
      </c>
      <c r="U12" s="231"/>
      <c r="V12" s="213" t="s">
        <v>146</v>
      </c>
      <c r="W12" s="213"/>
      <c r="X12" s="235" t="s">
        <v>50</v>
      </c>
      <c r="Y12" s="213"/>
      <c r="Z12" s="232" t="s">
        <v>30</v>
      </c>
      <c r="AA12" s="232"/>
    </row>
    <row r="13" spans="1:39" ht="22" customHeight="1">
      <c r="A13" s="213"/>
      <c r="B13" s="213"/>
      <c r="C13" s="190"/>
      <c r="D13" s="232" t="s">
        <v>31</v>
      </c>
      <c r="E13" s="232"/>
      <c r="F13" s="232" t="s">
        <v>176</v>
      </c>
      <c r="G13" s="213"/>
      <c r="H13" s="232" t="s">
        <v>131</v>
      </c>
      <c r="I13" s="232"/>
      <c r="J13" s="232" t="s">
        <v>47</v>
      </c>
      <c r="K13" s="213"/>
      <c r="L13" s="213" t="s">
        <v>34</v>
      </c>
      <c r="M13" s="213"/>
      <c r="N13" s="213" t="s">
        <v>177</v>
      </c>
      <c r="O13" s="213"/>
      <c r="P13" s="235" t="s">
        <v>33</v>
      </c>
      <c r="Q13" s="213"/>
      <c r="R13" s="231" t="s">
        <v>118</v>
      </c>
      <c r="S13" s="231"/>
      <c r="T13" s="231" t="s">
        <v>147</v>
      </c>
      <c r="U13" s="231"/>
      <c r="V13" s="231" t="s">
        <v>147</v>
      </c>
      <c r="W13" s="213"/>
      <c r="X13" s="235" t="s">
        <v>61</v>
      </c>
      <c r="Y13" s="213"/>
      <c r="Z13" s="232" t="s">
        <v>61</v>
      </c>
      <c r="AA13" s="232"/>
    </row>
    <row r="14" spans="1:39" ht="22" customHeight="1">
      <c r="A14" s="185"/>
      <c r="B14" s="185"/>
      <c r="C14" s="185"/>
      <c r="D14" s="312" t="s">
        <v>231</v>
      </c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</row>
    <row r="15" spans="1:39" ht="22" customHeight="1">
      <c r="A15" s="237" t="s">
        <v>234</v>
      </c>
      <c r="B15" s="230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</row>
    <row r="16" spans="1:39" ht="22" customHeight="1">
      <c r="A16" s="238" t="s">
        <v>192</v>
      </c>
      <c r="B16" s="230"/>
      <c r="D16" s="88">
        <v>508448</v>
      </c>
      <c r="E16" s="88"/>
      <c r="F16" s="88">
        <v>-102649</v>
      </c>
      <c r="G16" s="88"/>
      <c r="H16" s="88">
        <v>694969</v>
      </c>
      <c r="I16" s="88"/>
      <c r="J16" s="88">
        <v>44033</v>
      </c>
      <c r="K16" s="88"/>
      <c r="L16" s="88">
        <v>50845</v>
      </c>
      <c r="M16" s="88"/>
      <c r="N16" s="88">
        <v>102649</v>
      </c>
      <c r="O16" s="88"/>
      <c r="P16" s="88">
        <v>2931960</v>
      </c>
      <c r="Q16" s="88"/>
      <c r="R16" s="88">
        <v>-682498</v>
      </c>
      <c r="S16" s="88"/>
      <c r="T16" s="88">
        <v>39233</v>
      </c>
      <c r="U16" s="88"/>
      <c r="V16" s="88">
        <v>38198</v>
      </c>
      <c r="W16" s="88"/>
      <c r="X16" s="88">
        <f>SUM(R16:V16)</f>
        <v>-605067</v>
      </c>
      <c r="Y16" s="88"/>
      <c r="Z16" s="88">
        <f>SUM(D16:P16,X16)</f>
        <v>3625188</v>
      </c>
      <c r="AA16" s="88"/>
      <c r="AC16" s="294"/>
    </row>
    <row r="17" spans="1:30" ht="17.5" customHeight="1">
      <c r="A17" s="237"/>
      <c r="B17" s="230"/>
      <c r="C17" s="230"/>
      <c r="D17" s="294"/>
      <c r="E17" s="294"/>
      <c r="F17" s="294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55"/>
      <c r="AB17" s="267"/>
    </row>
    <row r="18" spans="1:30" ht="22" hidden="1" customHeight="1">
      <c r="A18" s="237" t="s">
        <v>52</v>
      </c>
      <c r="B18" s="230"/>
      <c r="C18" s="230"/>
      <c r="D18" s="294"/>
      <c r="E18" s="294"/>
      <c r="F18" s="294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55"/>
      <c r="AB18" s="267"/>
    </row>
    <row r="19" spans="1:30" ht="22" hidden="1" customHeight="1">
      <c r="A19" s="249" t="s">
        <v>55</v>
      </c>
      <c r="B19" s="249" t="s">
        <v>230</v>
      </c>
      <c r="C19" s="230"/>
      <c r="D19" s="294"/>
      <c r="E19" s="294"/>
      <c r="F19" s="294"/>
      <c r="G19" s="88"/>
      <c r="H19" s="58"/>
      <c r="I19" s="58"/>
      <c r="J19" s="58"/>
      <c r="K19" s="58"/>
      <c r="L19" s="58"/>
      <c r="M19" s="58"/>
      <c r="N19" s="5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267"/>
    </row>
    <row r="20" spans="1:30" ht="22" hidden="1" customHeight="1">
      <c r="A20" s="252"/>
      <c r="B20" s="252" t="s">
        <v>174</v>
      </c>
      <c r="C20" s="188">
        <v>15</v>
      </c>
      <c r="D20" s="298">
        <v>0</v>
      </c>
      <c r="E20" s="298"/>
      <c r="F20" s="299"/>
      <c r="G20" s="239"/>
      <c r="H20" s="298">
        <v>0</v>
      </c>
      <c r="I20" s="45"/>
      <c r="J20" s="298">
        <v>0</v>
      </c>
      <c r="K20" s="45"/>
      <c r="L20" s="298">
        <v>0</v>
      </c>
      <c r="M20" s="44"/>
      <c r="N20" s="105"/>
      <c r="O20" s="239"/>
      <c r="P20" s="254"/>
      <c r="Q20" s="70"/>
      <c r="R20" s="298">
        <v>0</v>
      </c>
      <c r="S20" s="70"/>
      <c r="T20" s="298">
        <v>0</v>
      </c>
      <c r="U20" s="70"/>
      <c r="V20" s="298">
        <v>0</v>
      </c>
      <c r="W20" s="70"/>
      <c r="X20" s="77">
        <f>SUM(R20:V20)</f>
        <v>0</v>
      </c>
      <c r="Y20" s="70"/>
      <c r="Z20" s="99">
        <f>SUM(D20:P20,X20)</f>
        <v>0</v>
      </c>
      <c r="AA20" s="61"/>
      <c r="AB20" s="267"/>
    </row>
    <row r="21" spans="1:30" ht="22" hidden="1" customHeight="1">
      <c r="A21" s="252"/>
      <c r="B21" s="252" t="s">
        <v>94</v>
      </c>
      <c r="C21" s="188">
        <v>26</v>
      </c>
      <c r="D21" s="89">
        <v>0</v>
      </c>
      <c r="E21" s="15"/>
      <c r="F21" s="89">
        <v>0</v>
      </c>
      <c r="G21" s="69"/>
      <c r="H21" s="89">
        <v>0</v>
      </c>
      <c r="I21" s="69"/>
      <c r="J21" s="89">
        <v>0</v>
      </c>
      <c r="K21" s="69"/>
      <c r="L21" s="89">
        <v>0</v>
      </c>
      <c r="M21" s="69"/>
      <c r="N21" s="89">
        <v>0</v>
      </c>
      <c r="O21" s="70"/>
      <c r="P21" s="90"/>
      <c r="Q21" s="70"/>
      <c r="R21" s="89">
        <v>0</v>
      </c>
      <c r="S21" s="69"/>
      <c r="T21" s="89">
        <v>0</v>
      </c>
      <c r="U21" s="69"/>
      <c r="V21" s="89">
        <v>0</v>
      </c>
      <c r="W21" s="69"/>
      <c r="X21" s="104">
        <f>SUM(R21:V21)</f>
        <v>0</v>
      </c>
      <c r="Y21" s="70"/>
      <c r="Z21" s="100">
        <f>SUM(D21:P21,X21)</f>
        <v>0</v>
      </c>
      <c r="AA21" s="61"/>
      <c r="AB21" s="267"/>
    </row>
    <row r="22" spans="1:30" ht="22" hidden="1" customHeight="1">
      <c r="A22" s="228" t="s">
        <v>228</v>
      </c>
      <c r="C22" s="230"/>
      <c r="D22" s="107">
        <f>SUM(D20:D21)</f>
        <v>0</v>
      </c>
      <c r="E22" s="91"/>
      <c r="F22" s="106">
        <f>SUM(F20:F21)</f>
        <v>0</v>
      </c>
      <c r="G22" s="58"/>
      <c r="H22" s="103">
        <f>SUM(H20:H21)</f>
        <v>0</v>
      </c>
      <c r="I22" s="58"/>
      <c r="J22" s="103">
        <f>SUM(J20:J21)</f>
        <v>0</v>
      </c>
      <c r="K22" s="58"/>
      <c r="L22" s="103">
        <f>SUM(L20:L21)</f>
        <v>0</v>
      </c>
      <c r="M22" s="12"/>
      <c r="N22" s="101">
        <f>SUM(N20:N21)</f>
        <v>0</v>
      </c>
      <c r="O22" s="88"/>
      <c r="P22" s="74">
        <f>SUM(P20:P21)</f>
        <v>0</v>
      </c>
      <c r="Q22" s="88"/>
      <c r="R22" s="103">
        <f>SUM(R20:R21)</f>
        <v>0</v>
      </c>
      <c r="S22" s="58"/>
      <c r="T22" s="103">
        <f>SUM(T20:T21)</f>
        <v>0</v>
      </c>
      <c r="U22" s="58"/>
      <c r="V22" s="103">
        <f>SUM(V20:V21)</f>
        <v>0</v>
      </c>
      <c r="W22" s="58"/>
      <c r="X22" s="103">
        <f>SUM(X20:X21)</f>
        <v>0</v>
      </c>
      <c r="Y22" s="58"/>
      <c r="Z22" s="74">
        <f>SUM(Z20:Z21)</f>
        <v>0</v>
      </c>
      <c r="AA22" s="55"/>
      <c r="AB22" s="267"/>
    </row>
    <row r="23" spans="1:30" ht="17.5" hidden="1" customHeight="1">
      <c r="A23" s="237"/>
      <c r="B23" s="230"/>
      <c r="D23" s="1"/>
      <c r="E23" s="1"/>
      <c r="F23" s="1"/>
      <c r="G23" s="15"/>
      <c r="H23" s="1"/>
      <c r="I23" s="15"/>
      <c r="J23" s="1"/>
      <c r="K23" s="15"/>
      <c r="L23" s="15"/>
      <c r="M23" s="15"/>
      <c r="N23" s="15"/>
      <c r="O23" s="294"/>
      <c r="P23" s="294"/>
      <c r="Q23" s="294"/>
      <c r="R23" s="15"/>
      <c r="S23" s="15"/>
      <c r="T23" s="15"/>
      <c r="U23" s="15"/>
      <c r="V23" s="15"/>
      <c r="W23" s="15"/>
      <c r="X23" s="15"/>
      <c r="Y23" s="294"/>
      <c r="Z23" s="294"/>
      <c r="AA23" s="294"/>
    </row>
    <row r="24" spans="1:30" ht="22" customHeight="1">
      <c r="A24" s="260" t="s">
        <v>239</v>
      </c>
      <c r="B24" s="230"/>
      <c r="D24" s="1"/>
      <c r="E24" s="1"/>
      <c r="F24" s="1"/>
      <c r="G24" s="15"/>
      <c r="H24" s="1"/>
      <c r="I24" s="15"/>
      <c r="J24" s="1"/>
      <c r="K24" s="15"/>
      <c r="L24" s="15"/>
      <c r="M24" s="15"/>
      <c r="N24" s="15"/>
      <c r="O24" s="294"/>
      <c r="P24" s="294"/>
      <c r="Q24" s="294"/>
      <c r="R24" s="15"/>
      <c r="S24" s="15"/>
      <c r="T24" s="15"/>
      <c r="U24" s="15"/>
      <c r="V24" s="15"/>
      <c r="W24" s="15"/>
      <c r="X24" s="15"/>
      <c r="Y24" s="294"/>
      <c r="Z24" s="294"/>
      <c r="AA24" s="294"/>
    </row>
    <row r="25" spans="1:30" ht="22" customHeight="1">
      <c r="A25" s="261" t="s">
        <v>103</v>
      </c>
      <c r="B25" s="261" t="s">
        <v>93</v>
      </c>
      <c r="D25" s="298">
        <v>0</v>
      </c>
      <c r="E25" s="69"/>
      <c r="F25" s="298">
        <v>0</v>
      </c>
      <c r="G25" s="15"/>
      <c r="H25" s="298">
        <v>0</v>
      </c>
      <c r="I25" s="15"/>
      <c r="J25" s="298">
        <v>0</v>
      </c>
      <c r="K25" s="15"/>
      <c r="L25" s="298">
        <v>0</v>
      </c>
      <c r="M25" s="69"/>
      <c r="N25" s="298">
        <v>0</v>
      </c>
      <c r="O25" s="294"/>
      <c r="P25" s="108">
        <f>'PL5-6'!O65</f>
        <v>75493</v>
      </c>
      <c r="Q25" s="294"/>
      <c r="R25" s="298">
        <v>0</v>
      </c>
      <c r="S25" s="69"/>
      <c r="T25" s="298">
        <v>0</v>
      </c>
      <c r="U25" s="69"/>
      <c r="V25" s="298">
        <v>0</v>
      </c>
      <c r="W25" s="69"/>
      <c r="X25" s="77">
        <f>SUM(R25:V25)</f>
        <v>0</v>
      </c>
      <c r="Y25" s="294"/>
      <c r="Z25" s="99">
        <f>SUM(D25:P25,X25)</f>
        <v>75493</v>
      </c>
      <c r="AA25" s="294"/>
      <c r="AB25" s="217"/>
    </row>
    <row r="26" spans="1:30" ht="22" customHeight="1">
      <c r="A26" s="261" t="s">
        <v>103</v>
      </c>
      <c r="B26" s="261" t="s">
        <v>211</v>
      </c>
      <c r="D26" s="89">
        <v>0</v>
      </c>
      <c r="E26" s="69"/>
      <c r="F26" s="89">
        <v>0</v>
      </c>
      <c r="G26" s="15"/>
      <c r="H26" s="89">
        <v>0</v>
      </c>
      <c r="I26" s="15"/>
      <c r="J26" s="89">
        <v>0</v>
      </c>
      <c r="K26" s="15"/>
      <c r="L26" s="89">
        <v>0</v>
      </c>
      <c r="M26" s="69"/>
      <c r="N26" s="89">
        <v>0</v>
      </c>
      <c r="O26" s="294"/>
      <c r="P26" s="89">
        <v>0</v>
      </c>
      <c r="Q26" s="294"/>
      <c r="R26" s="23">
        <v>6301</v>
      </c>
      <c r="S26" s="294"/>
      <c r="T26" s="73">
        <f>'PL5-6'!O51</f>
        <v>2696</v>
      </c>
      <c r="U26" s="73">
        <f>'PL5-6'!P51</f>
        <v>0</v>
      </c>
      <c r="V26" s="23">
        <v>-10927</v>
      </c>
      <c r="W26" s="294"/>
      <c r="X26" s="73">
        <f>SUM(R26:V26)</f>
        <v>-1930</v>
      </c>
      <c r="Y26" s="294"/>
      <c r="Z26" s="100">
        <f>SUM(D26:P26,X26)</f>
        <v>-1930</v>
      </c>
      <c r="AA26" s="294"/>
      <c r="AB26" s="217"/>
    </row>
    <row r="27" spans="1:30" ht="22" customHeight="1">
      <c r="A27" s="260" t="s">
        <v>240</v>
      </c>
      <c r="B27" s="230"/>
      <c r="D27" s="103">
        <f>SUM(D25:D26)</f>
        <v>0</v>
      </c>
      <c r="E27" s="12"/>
      <c r="F27" s="103">
        <f>SUM(F25:F26)</f>
        <v>0</v>
      </c>
      <c r="G27" s="12"/>
      <c r="H27" s="103">
        <f>SUM(H25:H26)</f>
        <v>0</v>
      </c>
      <c r="I27" s="12"/>
      <c r="J27" s="103">
        <f>SUM(J25:J26)</f>
        <v>0</v>
      </c>
      <c r="K27" s="12"/>
      <c r="L27" s="103">
        <f>SUM(L25:L26)</f>
        <v>0</v>
      </c>
      <c r="M27" s="12"/>
      <c r="N27" s="103">
        <f>SUM(N25:N26)</f>
        <v>0</v>
      </c>
      <c r="O27" s="12"/>
      <c r="P27" s="101">
        <f>SUM(P25:P26)</f>
        <v>75493</v>
      </c>
      <c r="Q27" s="12"/>
      <c r="R27" s="101">
        <f>SUM(R25:R26)</f>
        <v>6301</v>
      </c>
      <c r="S27" s="12"/>
      <c r="T27" s="101">
        <f>SUM(T25:T26)</f>
        <v>2696</v>
      </c>
      <c r="U27" s="12"/>
      <c r="V27" s="101">
        <f>SUM(V25:V26)</f>
        <v>-10927</v>
      </c>
      <c r="W27" s="92"/>
      <c r="X27" s="101">
        <f>SUM(X25:X26)</f>
        <v>-1930</v>
      </c>
      <c r="Y27" s="92"/>
      <c r="Z27" s="101">
        <f>SUM(Z25:Z26)</f>
        <v>73563</v>
      </c>
      <c r="AA27" s="92"/>
    </row>
    <row r="28" spans="1:30" ht="17.5" customHeight="1">
      <c r="A28" s="260"/>
      <c r="B28" s="230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92"/>
      <c r="P28" s="56"/>
      <c r="Q28" s="92"/>
      <c r="R28" s="56"/>
      <c r="S28" s="92"/>
      <c r="T28" s="58"/>
      <c r="U28" s="92"/>
      <c r="V28" s="58"/>
      <c r="W28" s="92"/>
      <c r="X28" s="93"/>
      <c r="Y28" s="92"/>
      <c r="Z28" s="56"/>
      <c r="AA28" s="92"/>
    </row>
    <row r="29" spans="1:30" ht="22" hidden="1" customHeight="1">
      <c r="A29" s="261" t="s">
        <v>151</v>
      </c>
      <c r="B29" s="230"/>
      <c r="D29" s="50"/>
      <c r="E29" s="50"/>
      <c r="F29" s="50"/>
      <c r="G29" s="69"/>
      <c r="H29" s="50"/>
      <c r="I29" s="69"/>
      <c r="J29" s="50"/>
      <c r="K29" s="69"/>
      <c r="L29" s="50"/>
      <c r="M29" s="50"/>
      <c r="N29" s="50"/>
      <c r="O29" s="92"/>
      <c r="P29" s="253"/>
      <c r="Q29" s="92"/>
      <c r="R29" s="94"/>
      <c r="S29" s="92"/>
      <c r="T29" s="50"/>
      <c r="U29" s="92"/>
      <c r="V29" s="50"/>
      <c r="W29" s="19"/>
      <c r="X29" s="20">
        <f>SUM(R29:V29)</f>
        <v>0</v>
      </c>
      <c r="Y29" s="15"/>
      <c r="Z29" s="19">
        <f>SUM(D29:P29,X29)</f>
        <v>0</v>
      </c>
      <c r="AA29" s="92"/>
    </row>
    <row r="30" spans="1:30" ht="22" hidden="1" customHeight="1">
      <c r="A30" s="261" t="s">
        <v>150</v>
      </c>
      <c r="B30" s="230"/>
      <c r="D30" s="95">
        <v>0</v>
      </c>
      <c r="E30" s="50"/>
      <c r="F30" s="95">
        <v>0</v>
      </c>
      <c r="G30" s="69"/>
      <c r="H30" s="95">
        <v>0</v>
      </c>
      <c r="I30" s="69"/>
      <c r="J30" s="95">
        <v>0</v>
      </c>
      <c r="K30" s="69"/>
      <c r="L30" s="95">
        <v>0</v>
      </c>
      <c r="M30" s="50"/>
      <c r="N30" s="95">
        <v>0</v>
      </c>
      <c r="O30" s="96"/>
      <c r="P30" s="97"/>
      <c r="Q30" s="96"/>
      <c r="R30" s="97"/>
      <c r="S30" s="15"/>
      <c r="T30" s="95">
        <v>0</v>
      </c>
      <c r="U30" s="15"/>
      <c r="V30" s="95">
        <v>0</v>
      </c>
      <c r="W30" s="19"/>
      <c r="X30" s="73">
        <f>SUM(R30:V30)</f>
        <v>0</v>
      </c>
      <c r="Y30" s="15"/>
      <c r="Z30" s="109">
        <f>SUM(D30:P30,X30)</f>
        <v>0</v>
      </c>
      <c r="AA30" s="15"/>
    </row>
    <row r="31" spans="1:30" ht="22" hidden="1" customHeight="1">
      <c r="A31" s="261" t="s">
        <v>164</v>
      </c>
      <c r="B31" s="230"/>
      <c r="D31" s="66"/>
      <c r="E31" s="50"/>
      <c r="F31" s="50"/>
      <c r="G31" s="45"/>
      <c r="H31" s="66"/>
      <c r="I31" s="45"/>
      <c r="J31" s="66"/>
      <c r="K31" s="61"/>
      <c r="L31" s="264"/>
      <c r="M31" s="253"/>
      <c r="N31" s="253"/>
      <c r="O31" s="61"/>
      <c r="P31" s="264"/>
      <c r="Q31" s="61"/>
      <c r="R31" s="71"/>
      <c r="S31" s="45"/>
      <c r="T31" s="264"/>
      <c r="U31" s="45"/>
      <c r="V31" s="66"/>
      <c r="W31" s="45"/>
      <c r="X31" s="264">
        <v>0</v>
      </c>
      <c r="Y31" s="45"/>
      <c r="Z31" s="264">
        <f>SUM(D31:P31,X31)</f>
        <v>0</v>
      </c>
      <c r="AA31" s="61"/>
      <c r="AB31" s="50"/>
      <c r="AC31" s="70"/>
      <c r="AD31" s="50"/>
    </row>
    <row r="32" spans="1:30" ht="17.5" hidden="1" customHeight="1">
      <c r="D32" s="30"/>
      <c r="E32" s="30"/>
      <c r="F32" s="30"/>
      <c r="G32" s="12"/>
      <c r="H32" s="30"/>
      <c r="I32" s="12"/>
      <c r="J32" s="30"/>
      <c r="K32" s="92"/>
      <c r="L32" s="92"/>
      <c r="M32" s="92"/>
      <c r="N32" s="92"/>
      <c r="O32" s="92"/>
      <c r="P32" s="98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</row>
    <row r="33" spans="1:29" ht="22" customHeight="1" thickBot="1">
      <c r="A33" s="291" t="s">
        <v>235</v>
      </c>
      <c r="D33" s="102">
        <f>SUM(D16,D22,D27)+D30</f>
        <v>508448</v>
      </c>
      <c r="E33" s="92"/>
      <c r="F33" s="102">
        <f>SUM(F16,F22,F27)+F30</f>
        <v>-102649</v>
      </c>
      <c r="G33" s="92"/>
      <c r="H33" s="102">
        <f>SUM(H16,H22,H27)+H30</f>
        <v>694969</v>
      </c>
      <c r="I33" s="92"/>
      <c r="J33" s="102">
        <f>SUM(J16,J22,J27)+J30</f>
        <v>44033</v>
      </c>
      <c r="K33" s="92"/>
      <c r="L33" s="102">
        <f>SUM(L16,L22,L27)+L30</f>
        <v>50845</v>
      </c>
      <c r="M33" s="92"/>
      <c r="N33" s="102">
        <f>SUM(N16,N22,N27)+N30</f>
        <v>102649</v>
      </c>
      <c r="O33" s="92"/>
      <c r="P33" s="102">
        <f>SUM(P16,P22,P27)+P30</f>
        <v>3007453</v>
      </c>
      <c r="Q33" s="92"/>
      <c r="R33" s="102">
        <f>SUM(R16,R22,R27)+R30</f>
        <v>-676197</v>
      </c>
      <c r="S33" s="92"/>
      <c r="T33" s="102">
        <f>SUM(T16,T22,T27)+T30</f>
        <v>41929</v>
      </c>
      <c r="U33" s="92"/>
      <c r="V33" s="102">
        <f>SUM(V16,V22,V27)+V30</f>
        <v>27271</v>
      </c>
      <c r="W33" s="92"/>
      <c r="X33" s="102">
        <f>SUM(X16,X22,X27)+X30</f>
        <v>-606997</v>
      </c>
      <c r="Y33" s="92"/>
      <c r="Z33" s="102">
        <f>SUM(Z16,Z22,Z27)+Z30</f>
        <v>3698751</v>
      </c>
      <c r="AA33" s="92"/>
      <c r="AC33" s="294"/>
    </row>
    <row r="34" spans="1:29" ht="22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AA4"/>
    <mergeCell ref="L5:P5"/>
    <mergeCell ref="R5:Z5"/>
    <mergeCell ref="D14:AA14"/>
  </mergeCells>
  <pageMargins left="0.7" right="0.7" top="0.48" bottom="0.5" header="0.5" footer="0.5"/>
  <pageSetup paperSize="9" scale="47" firstPageNumber="9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6F447-C81A-4767-AD48-762F083157A6}">
  <sheetPr>
    <tabColor rgb="FF00B050"/>
  </sheetPr>
  <dimension ref="A1:AM34"/>
  <sheetViews>
    <sheetView topLeftCell="L18" zoomScale="78" zoomScaleNormal="78" zoomScaleSheetLayoutView="46" workbookViewId="0">
      <selection activeCell="AB20" sqref="AB20"/>
    </sheetView>
  </sheetViews>
  <sheetFormatPr defaultColWidth="52.59765625" defaultRowHeight="14"/>
  <cols>
    <col min="1" max="1" width="2.59765625" style="181" customWidth="1"/>
    <col min="2" max="2" width="54" style="181" customWidth="1"/>
    <col min="3" max="3" width="6.69921875" style="181" customWidth="1"/>
    <col min="4" max="4" width="20.09765625" style="181" bestFit="1" customWidth="1"/>
    <col min="5" max="5" width="1.09765625" style="181" customWidth="1"/>
    <col min="6" max="6" width="20.8984375" style="181" bestFit="1" customWidth="1"/>
    <col min="7" max="7" width="1" style="181" customWidth="1"/>
    <col min="8" max="8" width="20.09765625" style="181" bestFit="1" customWidth="1"/>
    <col min="9" max="9" width="0.8984375" style="181" customWidth="1"/>
    <col min="10" max="10" width="18.59765625" style="181" bestFit="1" customWidth="1"/>
    <col min="11" max="11" width="0.8984375" style="181" customWidth="1"/>
    <col min="12" max="12" width="18" style="181" bestFit="1" customWidth="1"/>
    <col min="13" max="13" width="1.09765625" style="181" customWidth="1"/>
    <col min="14" max="14" width="19.8984375" style="181" bestFit="1" customWidth="1"/>
    <col min="15" max="15" width="0.8984375" style="181" customWidth="1"/>
    <col min="16" max="16" width="22" style="181" bestFit="1" customWidth="1"/>
    <col min="17" max="17" width="0.8984375" style="181" customWidth="1"/>
    <col min="18" max="18" width="20.8984375" style="181" bestFit="1" customWidth="1"/>
    <col min="19" max="19" width="0.8984375" style="181" customWidth="1"/>
    <col min="20" max="20" width="18.19921875" style="181" bestFit="1" customWidth="1"/>
    <col min="21" max="21" width="0.8984375" style="181" customWidth="1"/>
    <col min="22" max="22" width="17.09765625" style="181" customWidth="1"/>
    <col min="23" max="23" width="0.8984375" style="181" customWidth="1"/>
    <col min="24" max="24" width="21.09765625" style="181" bestFit="1" customWidth="1"/>
    <col min="25" max="25" width="0.8984375" style="181" customWidth="1"/>
    <col min="26" max="26" width="22" style="181" bestFit="1" customWidth="1"/>
    <col min="27" max="27" width="0.8984375" style="181" customWidth="1"/>
    <col min="28" max="28" width="16.09765625" style="181" customWidth="1"/>
    <col min="29" max="29" width="14.8984375" style="181" bestFit="1" customWidth="1"/>
    <col min="30" max="30" width="13" style="181" customWidth="1"/>
    <col min="31" max="16384" width="52.59765625" style="181"/>
  </cols>
  <sheetData>
    <row r="1" spans="1:39" s="182" customFormat="1" ht="22" customHeight="1">
      <c r="A1" s="141" t="s">
        <v>62</v>
      </c>
      <c r="B1" s="184"/>
      <c r="C1" s="184"/>
      <c r="D1" s="86"/>
      <c r="E1" s="86"/>
      <c r="F1" s="86"/>
      <c r="G1" s="87"/>
      <c r="H1" s="86"/>
      <c r="I1" s="87"/>
      <c r="J1" s="86"/>
      <c r="K1" s="87"/>
      <c r="L1" s="86"/>
      <c r="M1" s="86"/>
      <c r="N1" s="86"/>
      <c r="O1" s="184"/>
      <c r="P1" s="184"/>
      <c r="Q1" s="226"/>
      <c r="R1" s="184"/>
      <c r="S1" s="184"/>
      <c r="T1" s="184"/>
      <c r="U1" s="184"/>
      <c r="V1" s="184"/>
      <c r="W1" s="184"/>
      <c r="X1" s="226"/>
      <c r="Y1" s="184"/>
      <c r="Z1" s="184"/>
      <c r="AA1" s="226"/>
    </row>
    <row r="2" spans="1:39" s="182" customFormat="1" ht="22" customHeight="1">
      <c r="A2" s="226" t="s">
        <v>255</v>
      </c>
      <c r="B2" s="226"/>
      <c r="C2" s="226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226"/>
      <c r="R2" s="184"/>
      <c r="S2" s="184"/>
      <c r="T2" s="184"/>
      <c r="U2" s="184"/>
      <c r="V2" s="184"/>
      <c r="W2" s="184"/>
      <c r="X2" s="226"/>
      <c r="Y2" s="184"/>
      <c r="Z2" s="184"/>
      <c r="AA2" s="226"/>
    </row>
    <row r="3" spans="1:39" ht="22" customHeight="1">
      <c r="A3" s="291"/>
      <c r="B3" s="185"/>
      <c r="C3" s="185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29"/>
      <c r="Q3" s="229"/>
      <c r="R3" s="217"/>
      <c r="S3" s="217"/>
      <c r="T3" s="217"/>
      <c r="U3" s="217"/>
      <c r="V3" s="217"/>
      <c r="W3" s="217"/>
      <c r="X3" s="229"/>
      <c r="Y3" s="217"/>
      <c r="Z3" s="217"/>
      <c r="AA3" s="185"/>
    </row>
    <row r="4" spans="1:39" ht="22" customHeight="1">
      <c r="D4" s="310" t="s">
        <v>2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</row>
    <row r="5" spans="1:39" ht="22" customHeight="1">
      <c r="D5" s="230"/>
      <c r="E5" s="230"/>
      <c r="F5" s="230"/>
      <c r="G5" s="232"/>
      <c r="H5" s="232"/>
      <c r="I5" s="230"/>
      <c r="J5" s="232"/>
      <c r="K5" s="232"/>
      <c r="L5" s="311" t="s">
        <v>23</v>
      </c>
      <c r="M5" s="311"/>
      <c r="N5" s="311"/>
      <c r="O5" s="311"/>
      <c r="P5" s="311"/>
      <c r="Q5" s="213"/>
      <c r="R5" s="311" t="s">
        <v>60</v>
      </c>
      <c r="S5" s="311"/>
      <c r="T5" s="311"/>
      <c r="U5" s="311"/>
      <c r="V5" s="311"/>
      <c r="W5" s="311"/>
      <c r="X5" s="311"/>
      <c r="Y5" s="311"/>
      <c r="Z5" s="311"/>
    </row>
    <row r="6" spans="1:39" ht="22" customHeight="1">
      <c r="D6" s="230"/>
      <c r="E6" s="230"/>
      <c r="F6" s="230"/>
      <c r="G6" s="232"/>
      <c r="H6" s="232"/>
      <c r="I6" s="230"/>
      <c r="J6" s="232"/>
      <c r="K6" s="232"/>
      <c r="Q6" s="213"/>
      <c r="R6" s="231" t="s">
        <v>183</v>
      </c>
      <c r="S6" s="231"/>
      <c r="T6" s="231"/>
      <c r="U6" s="231"/>
      <c r="V6" s="231"/>
      <c r="X6" s="292"/>
      <c r="Y6" s="213"/>
      <c r="Z6" s="292"/>
      <c r="AA6" s="232"/>
    </row>
    <row r="7" spans="1:39" ht="22" customHeight="1">
      <c r="D7" s="230"/>
      <c r="E7" s="230"/>
      <c r="F7" s="230"/>
      <c r="G7" s="232"/>
      <c r="H7" s="232"/>
      <c r="I7" s="230"/>
      <c r="J7" s="232"/>
      <c r="K7" s="232"/>
      <c r="Q7" s="213"/>
      <c r="R7" s="231" t="s">
        <v>119</v>
      </c>
      <c r="S7" s="231"/>
      <c r="U7" s="231"/>
      <c r="V7" s="231" t="s">
        <v>69</v>
      </c>
      <c r="X7" s="232"/>
      <c r="Y7" s="213"/>
      <c r="Z7" s="232"/>
      <c r="AA7" s="232"/>
    </row>
    <row r="8" spans="1:39" ht="22" customHeight="1">
      <c r="D8" s="230"/>
      <c r="E8" s="230"/>
      <c r="F8" s="230"/>
      <c r="G8" s="232"/>
      <c r="H8" s="232"/>
      <c r="I8" s="230"/>
      <c r="J8" s="232"/>
      <c r="K8" s="232"/>
      <c r="Q8" s="213"/>
      <c r="R8" s="231" t="s">
        <v>224</v>
      </c>
      <c r="S8" s="231"/>
      <c r="T8" s="231" t="s">
        <v>69</v>
      </c>
      <c r="U8" s="231"/>
      <c r="V8" s="231" t="s">
        <v>48</v>
      </c>
      <c r="X8" s="232"/>
      <c r="Y8" s="213"/>
      <c r="Z8" s="232"/>
      <c r="AA8" s="232"/>
    </row>
    <row r="9" spans="1:39" ht="22" customHeight="1">
      <c r="D9" s="230"/>
      <c r="E9" s="230"/>
      <c r="F9" s="230"/>
      <c r="G9" s="232"/>
      <c r="H9" s="232"/>
      <c r="I9" s="230"/>
      <c r="J9" s="232"/>
      <c r="K9" s="232"/>
      <c r="Q9" s="213"/>
      <c r="R9" s="231" t="s">
        <v>120</v>
      </c>
      <c r="S9" s="231"/>
      <c r="T9" s="231" t="s">
        <v>48</v>
      </c>
      <c r="U9" s="231"/>
      <c r="V9" s="231" t="s">
        <v>152</v>
      </c>
      <c r="X9" s="232"/>
      <c r="Y9" s="213"/>
      <c r="Z9" s="232"/>
      <c r="AA9" s="232"/>
    </row>
    <row r="10" spans="1:39" ht="22" customHeight="1">
      <c r="D10" s="230"/>
      <c r="E10" s="230"/>
      <c r="F10" s="230"/>
      <c r="G10" s="232"/>
      <c r="H10" s="232"/>
      <c r="I10" s="230"/>
      <c r="K10" s="232"/>
      <c r="Q10" s="213"/>
      <c r="R10" s="231" t="s">
        <v>121</v>
      </c>
      <c r="S10" s="231"/>
      <c r="T10" s="231" t="s">
        <v>152</v>
      </c>
      <c r="U10" s="231"/>
      <c r="V10" s="231" t="s">
        <v>191</v>
      </c>
      <c r="X10" s="232"/>
      <c r="Y10" s="213"/>
      <c r="Z10" s="232"/>
      <c r="AA10" s="232"/>
    </row>
    <row r="11" spans="1:39" ht="22" customHeight="1">
      <c r="D11" s="213" t="s">
        <v>86</v>
      </c>
      <c r="E11" s="213"/>
      <c r="F11" s="213"/>
      <c r="G11" s="213"/>
      <c r="H11" s="232"/>
      <c r="I11" s="213"/>
      <c r="J11" s="213" t="s">
        <v>29</v>
      </c>
      <c r="K11" s="213"/>
      <c r="N11" s="213" t="s">
        <v>175</v>
      </c>
      <c r="Q11" s="231"/>
      <c r="R11" s="231" t="s">
        <v>78</v>
      </c>
      <c r="S11" s="231"/>
      <c r="T11" s="231" t="s">
        <v>106</v>
      </c>
      <c r="U11" s="231"/>
      <c r="V11" s="231" t="s">
        <v>153</v>
      </c>
      <c r="X11" s="232" t="s">
        <v>49</v>
      </c>
      <c r="Y11" s="213"/>
      <c r="Z11" s="232"/>
      <c r="AA11" s="232"/>
    </row>
    <row r="12" spans="1:39" ht="22" customHeight="1">
      <c r="A12" s="213"/>
      <c r="B12" s="213"/>
      <c r="C12" s="213"/>
      <c r="D12" s="232" t="s">
        <v>85</v>
      </c>
      <c r="E12" s="232"/>
      <c r="F12" s="232" t="s">
        <v>175</v>
      </c>
      <c r="G12" s="213"/>
      <c r="H12" s="232" t="s">
        <v>29</v>
      </c>
      <c r="I12" s="232"/>
      <c r="J12" s="232" t="s">
        <v>46</v>
      </c>
      <c r="K12" s="213"/>
      <c r="L12" s="213"/>
      <c r="M12" s="213"/>
      <c r="N12" s="213" t="s">
        <v>176</v>
      </c>
      <c r="O12" s="213"/>
      <c r="P12" s="213"/>
      <c r="Q12" s="231"/>
      <c r="R12" s="231" t="s">
        <v>122</v>
      </c>
      <c r="S12" s="231"/>
      <c r="T12" s="213" t="s">
        <v>146</v>
      </c>
      <c r="U12" s="231"/>
      <c r="V12" s="213" t="s">
        <v>146</v>
      </c>
      <c r="W12" s="213"/>
      <c r="X12" s="235" t="s">
        <v>50</v>
      </c>
      <c r="Y12" s="213"/>
      <c r="Z12" s="232" t="s">
        <v>30</v>
      </c>
      <c r="AA12" s="232"/>
    </row>
    <row r="13" spans="1:39" ht="22" customHeight="1">
      <c r="A13" s="213"/>
      <c r="B13" s="213"/>
      <c r="C13" s="190" t="s">
        <v>0</v>
      </c>
      <c r="D13" s="232" t="s">
        <v>31</v>
      </c>
      <c r="E13" s="232"/>
      <c r="F13" s="232" t="s">
        <v>176</v>
      </c>
      <c r="G13" s="213"/>
      <c r="H13" s="232" t="s">
        <v>131</v>
      </c>
      <c r="I13" s="232"/>
      <c r="J13" s="232" t="s">
        <v>47</v>
      </c>
      <c r="K13" s="213"/>
      <c r="L13" s="213" t="s">
        <v>34</v>
      </c>
      <c r="M13" s="213"/>
      <c r="N13" s="213" t="s">
        <v>177</v>
      </c>
      <c r="O13" s="213"/>
      <c r="P13" s="235" t="s">
        <v>33</v>
      </c>
      <c r="Q13" s="213"/>
      <c r="R13" s="231" t="s">
        <v>118</v>
      </c>
      <c r="S13" s="231"/>
      <c r="T13" s="231" t="s">
        <v>147</v>
      </c>
      <c r="U13" s="231"/>
      <c r="V13" s="231" t="s">
        <v>147</v>
      </c>
      <c r="W13" s="213"/>
      <c r="X13" s="235" t="s">
        <v>61</v>
      </c>
      <c r="Y13" s="213"/>
      <c r="Z13" s="232" t="s">
        <v>61</v>
      </c>
      <c r="AA13" s="232"/>
    </row>
    <row r="14" spans="1:39" ht="22" customHeight="1">
      <c r="A14" s="185"/>
      <c r="B14" s="185"/>
      <c r="C14" s="185"/>
      <c r="D14" s="312" t="s">
        <v>231</v>
      </c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</row>
    <row r="15" spans="1:39" ht="22" customHeight="1">
      <c r="A15" s="237" t="s">
        <v>238</v>
      </c>
      <c r="B15" s="230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</row>
    <row r="16" spans="1:39" ht="22" customHeight="1">
      <c r="A16" s="238" t="s">
        <v>236</v>
      </c>
      <c r="B16" s="230"/>
      <c r="D16" s="295">
        <f>'BS 2-4'!P80</f>
        <v>508448</v>
      </c>
      <c r="E16" s="88"/>
      <c r="F16" s="295">
        <f>'BS 2-4'!P81</f>
        <v>-149005</v>
      </c>
      <c r="G16" s="88"/>
      <c r="H16" s="295">
        <f>'BS 2-4'!P82</f>
        <v>694969</v>
      </c>
      <c r="I16" s="88"/>
      <c r="J16" s="295">
        <f>'BS 2-4'!P83</f>
        <v>44033</v>
      </c>
      <c r="K16" s="88"/>
      <c r="L16" s="295">
        <f>'BS 2-4'!P85</f>
        <v>50845</v>
      </c>
      <c r="M16" s="88"/>
      <c r="N16" s="295">
        <f>-F16</f>
        <v>149005</v>
      </c>
      <c r="O16" s="88"/>
      <c r="P16" s="295">
        <f>'BS 2-4'!P87</f>
        <v>3026115</v>
      </c>
      <c r="Q16" s="88"/>
      <c r="R16" s="295">
        <v>-648399</v>
      </c>
      <c r="S16" s="88"/>
      <c r="T16" s="295">
        <v>56627</v>
      </c>
      <c r="U16" s="88"/>
      <c r="V16" s="295">
        <v>27388</v>
      </c>
      <c r="W16" s="88"/>
      <c r="X16" s="296">
        <f>SUM(R16:V16)</f>
        <v>-564384</v>
      </c>
      <c r="Y16" s="297"/>
      <c r="Z16" s="295">
        <f>SUM(D16:P16,X16)</f>
        <v>3760026</v>
      </c>
      <c r="AA16" s="88"/>
      <c r="AC16" s="294"/>
    </row>
    <row r="17" spans="1:30" ht="17.5" customHeight="1">
      <c r="A17" s="237"/>
      <c r="B17" s="230"/>
      <c r="C17" s="230"/>
      <c r="D17" s="294"/>
      <c r="E17" s="294"/>
      <c r="F17" s="294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55"/>
      <c r="AB17" s="267"/>
    </row>
    <row r="18" spans="1:30" ht="22" customHeight="1">
      <c r="A18" s="237" t="s">
        <v>52</v>
      </c>
      <c r="B18" s="230"/>
      <c r="C18" s="230"/>
      <c r="D18" s="294"/>
      <c r="E18" s="294"/>
      <c r="F18" s="294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55"/>
      <c r="AB18" s="267"/>
    </row>
    <row r="19" spans="1:30" ht="22" customHeight="1">
      <c r="A19" s="249" t="s">
        <v>55</v>
      </c>
      <c r="B19" s="249" t="s">
        <v>230</v>
      </c>
      <c r="C19" s="230"/>
      <c r="D19" s="294"/>
      <c r="E19" s="294"/>
      <c r="F19" s="294"/>
      <c r="G19" s="88"/>
      <c r="H19" s="58"/>
      <c r="I19" s="58"/>
      <c r="J19" s="58"/>
      <c r="K19" s="58"/>
      <c r="L19" s="58"/>
      <c r="M19" s="58"/>
      <c r="N19" s="5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267"/>
    </row>
    <row r="20" spans="1:30" ht="22" customHeight="1">
      <c r="A20" s="252"/>
      <c r="B20" s="252" t="s">
        <v>174</v>
      </c>
      <c r="C20" s="146">
        <v>11</v>
      </c>
      <c r="D20" s="298">
        <v>0</v>
      </c>
      <c r="E20" s="298"/>
      <c r="F20" s="299">
        <v>-39887</v>
      </c>
      <c r="G20" s="239"/>
      <c r="H20" s="300">
        <v>0</v>
      </c>
      <c r="I20" s="45"/>
      <c r="J20" s="300">
        <v>0</v>
      </c>
      <c r="K20" s="45"/>
      <c r="L20" s="300">
        <v>0</v>
      </c>
      <c r="M20" s="44"/>
      <c r="N20" s="139">
        <v>39887</v>
      </c>
      <c r="O20" s="239"/>
      <c r="P20" s="254">
        <v>-39887</v>
      </c>
      <c r="Q20" s="70"/>
      <c r="R20" s="300">
        <v>0</v>
      </c>
      <c r="S20" s="70"/>
      <c r="T20" s="300">
        <v>0</v>
      </c>
      <c r="U20" s="70"/>
      <c r="V20" s="300">
        <v>0</v>
      </c>
      <c r="W20" s="70"/>
      <c r="X20" s="140">
        <f>SUM(R20:V20)</f>
        <v>0</v>
      </c>
      <c r="Y20" s="70"/>
      <c r="Z20" s="108">
        <v>-39887</v>
      </c>
      <c r="AA20" s="61"/>
      <c r="AB20" s="267"/>
    </row>
    <row r="21" spans="1:30" ht="22" hidden="1" customHeight="1">
      <c r="A21" s="252"/>
      <c r="B21" s="252" t="s">
        <v>94</v>
      </c>
      <c r="C21" s="188"/>
      <c r="D21" s="89">
        <v>0</v>
      </c>
      <c r="E21" s="15"/>
      <c r="F21" s="89">
        <v>0</v>
      </c>
      <c r="G21" s="69"/>
      <c r="H21" s="89">
        <v>0</v>
      </c>
      <c r="I21" s="69"/>
      <c r="J21" s="89">
        <v>0</v>
      </c>
      <c r="K21" s="69"/>
      <c r="L21" s="89">
        <v>0</v>
      </c>
      <c r="M21" s="69"/>
      <c r="N21" s="89">
        <v>0</v>
      </c>
      <c r="O21" s="70"/>
      <c r="P21" s="90"/>
      <c r="Q21" s="70"/>
      <c r="R21" s="89">
        <v>0</v>
      </c>
      <c r="S21" s="69"/>
      <c r="T21" s="89">
        <v>0</v>
      </c>
      <c r="U21" s="69"/>
      <c r="V21" s="89">
        <v>0</v>
      </c>
      <c r="W21" s="69"/>
      <c r="X21" s="104">
        <f>SUM(R21:V21)</f>
        <v>0</v>
      </c>
      <c r="Y21" s="70"/>
      <c r="Z21" s="73">
        <f>D21+H21+J21+L21+P21+X21</f>
        <v>0</v>
      </c>
      <c r="AA21" s="61"/>
      <c r="AB21" s="267"/>
    </row>
    <row r="22" spans="1:30" ht="22" customHeight="1">
      <c r="A22" s="228" t="s">
        <v>228</v>
      </c>
      <c r="C22" s="230"/>
      <c r="D22" s="107">
        <f>SUM(D20:D21)</f>
        <v>0</v>
      </c>
      <c r="E22" s="91"/>
      <c r="F22" s="106">
        <f>SUM(F20:F21)</f>
        <v>-39887</v>
      </c>
      <c r="G22" s="58"/>
      <c r="H22" s="103">
        <f>SUM(H20:H21)</f>
        <v>0</v>
      </c>
      <c r="I22" s="58"/>
      <c r="J22" s="103">
        <f>SUM(J20:J21)</f>
        <v>0</v>
      </c>
      <c r="K22" s="58"/>
      <c r="L22" s="103">
        <f>SUM(L20:L21)</f>
        <v>0</v>
      </c>
      <c r="M22" s="12"/>
      <c r="N22" s="101">
        <f>SUM(N20:N21)</f>
        <v>39887</v>
      </c>
      <c r="O22" s="88"/>
      <c r="P22" s="74">
        <f>SUM(P20:P21)</f>
        <v>-39887</v>
      </c>
      <c r="Q22" s="88"/>
      <c r="R22" s="103">
        <f>SUM(R20:R21)</f>
        <v>0</v>
      </c>
      <c r="S22" s="58"/>
      <c r="T22" s="103">
        <f>SUM(T20:T21)</f>
        <v>0</v>
      </c>
      <c r="U22" s="58"/>
      <c r="V22" s="103">
        <f>SUM(V20:V21)</f>
        <v>0</v>
      </c>
      <c r="W22" s="58"/>
      <c r="X22" s="103">
        <f>SUM(X20:X21)</f>
        <v>0</v>
      </c>
      <c r="Y22" s="58"/>
      <c r="Z22" s="74">
        <f>SUM(Z20:Z21)</f>
        <v>-39887</v>
      </c>
      <c r="AA22" s="55"/>
      <c r="AB22" s="267"/>
    </row>
    <row r="23" spans="1:30" ht="17.5" customHeight="1">
      <c r="A23" s="237"/>
      <c r="B23" s="230"/>
      <c r="D23" s="1"/>
      <c r="E23" s="1"/>
      <c r="F23" s="1"/>
      <c r="G23" s="15"/>
      <c r="H23" s="1"/>
      <c r="I23" s="15"/>
      <c r="J23" s="1"/>
      <c r="K23" s="15"/>
      <c r="L23" s="15"/>
      <c r="M23" s="15"/>
      <c r="N23" s="15"/>
      <c r="O23" s="294"/>
      <c r="P23" s="294"/>
      <c r="Q23" s="294"/>
      <c r="R23" s="15"/>
      <c r="S23" s="15"/>
      <c r="T23" s="15"/>
      <c r="U23" s="15"/>
      <c r="V23" s="15"/>
      <c r="W23" s="15"/>
      <c r="X23" s="15"/>
      <c r="Y23" s="294"/>
      <c r="Z23" s="294"/>
      <c r="AA23" s="294"/>
    </row>
    <row r="24" spans="1:30" ht="22" customHeight="1">
      <c r="A24" s="260" t="s">
        <v>239</v>
      </c>
      <c r="B24" s="230"/>
      <c r="D24" s="1"/>
      <c r="E24" s="1"/>
      <c r="F24" s="1"/>
      <c r="G24" s="15"/>
      <c r="H24" s="1"/>
      <c r="I24" s="15"/>
      <c r="J24" s="1"/>
      <c r="K24" s="15"/>
      <c r="L24" s="15"/>
      <c r="M24" s="15"/>
      <c r="N24" s="15"/>
      <c r="O24" s="294"/>
      <c r="P24" s="294"/>
      <c r="Q24" s="294"/>
      <c r="R24" s="15"/>
      <c r="S24" s="15"/>
      <c r="T24" s="15"/>
      <c r="U24" s="15"/>
      <c r="V24" s="15"/>
      <c r="W24" s="15"/>
      <c r="X24" s="15"/>
      <c r="Y24" s="294"/>
      <c r="Z24" s="294"/>
      <c r="AA24" s="294"/>
    </row>
    <row r="25" spans="1:30" ht="22" customHeight="1">
      <c r="A25" s="261" t="s">
        <v>103</v>
      </c>
      <c r="B25" s="261" t="s">
        <v>93</v>
      </c>
      <c r="D25" s="298">
        <v>0</v>
      </c>
      <c r="E25" s="69"/>
      <c r="F25" s="298">
        <v>0</v>
      </c>
      <c r="G25" s="15"/>
      <c r="H25" s="298">
        <v>0</v>
      </c>
      <c r="I25" s="15"/>
      <c r="J25" s="298">
        <v>0</v>
      </c>
      <c r="K25" s="15"/>
      <c r="L25" s="298">
        <v>0</v>
      </c>
      <c r="M25" s="69"/>
      <c r="N25" s="298">
        <v>0</v>
      </c>
      <c r="O25" s="294"/>
      <c r="P25" s="108">
        <f>'PL5-6'!M65</f>
        <v>152445</v>
      </c>
      <c r="Q25" s="294"/>
      <c r="R25" s="298">
        <v>0</v>
      </c>
      <c r="S25" s="69"/>
      <c r="T25" s="298">
        <v>0</v>
      </c>
      <c r="U25" s="69"/>
      <c r="V25" s="298">
        <v>0</v>
      </c>
      <c r="W25" s="69"/>
      <c r="X25" s="77">
        <f>SUM(R25:V25)</f>
        <v>0</v>
      </c>
      <c r="Y25" s="294"/>
      <c r="Z25" s="76">
        <f>D25+H25+J25+L25+P25+X25</f>
        <v>152445</v>
      </c>
      <c r="AA25" s="294"/>
      <c r="AB25" s="217"/>
    </row>
    <row r="26" spans="1:30" ht="22" customHeight="1">
      <c r="A26" s="261" t="s">
        <v>103</v>
      </c>
      <c r="B26" s="261" t="s">
        <v>211</v>
      </c>
      <c r="D26" s="89">
        <v>0</v>
      </c>
      <c r="E26" s="69"/>
      <c r="F26" s="89">
        <v>0</v>
      </c>
      <c r="G26" s="15"/>
      <c r="H26" s="89">
        <v>0</v>
      </c>
      <c r="I26" s="15"/>
      <c r="J26" s="89">
        <v>0</v>
      </c>
      <c r="K26" s="15"/>
      <c r="L26" s="89">
        <v>0</v>
      </c>
      <c r="M26" s="69"/>
      <c r="N26" s="89">
        <v>0</v>
      </c>
      <c r="O26" s="294"/>
      <c r="P26" s="89">
        <v>0</v>
      </c>
      <c r="Q26" s="294"/>
      <c r="R26" s="23">
        <f>'PL5-6'!M49+'PL5-6'!M56</f>
        <v>-50730</v>
      </c>
      <c r="S26" s="294"/>
      <c r="T26" s="73">
        <f>'PL5-6'!M51</f>
        <v>-720</v>
      </c>
      <c r="U26" s="294"/>
      <c r="V26" s="23">
        <f>'PL5-6'!M53+'PL5-6'!M43-P26</f>
        <v>582</v>
      </c>
      <c r="W26" s="294"/>
      <c r="X26" s="73">
        <f>SUM(R26:V26)</f>
        <v>-50868</v>
      </c>
      <c r="Y26" s="294"/>
      <c r="Z26" s="75">
        <f>D26+H26+J26+L26+P26+X26</f>
        <v>-50868</v>
      </c>
      <c r="AA26" s="294"/>
      <c r="AB26" s="217"/>
    </row>
    <row r="27" spans="1:30" ht="22" customHeight="1">
      <c r="A27" s="260" t="s">
        <v>240</v>
      </c>
      <c r="B27" s="230"/>
      <c r="D27" s="103">
        <f>SUM(D25:D26)</f>
        <v>0</v>
      </c>
      <c r="E27" s="12"/>
      <c r="F27" s="103">
        <f>SUM(F25:F26)</f>
        <v>0</v>
      </c>
      <c r="G27" s="12"/>
      <c r="H27" s="103">
        <f>SUM(H25:H26)</f>
        <v>0</v>
      </c>
      <c r="I27" s="12"/>
      <c r="J27" s="103">
        <f>SUM(J25:J26)</f>
        <v>0</v>
      </c>
      <c r="K27" s="12"/>
      <c r="L27" s="103">
        <f>SUM(L25:L26)</f>
        <v>0</v>
      </c>
      <c r="M27" s="12"/>
      <c r="N27" s="103">
        <f>SUM(N25:N26)</f>
        <v>0</v>
      </c>
      <c r="O27" s="12"/>
      <c r="P27" s="101">
        <f>SUM(P25:P26)</f>
        <v>152445</v>
      </c>
      <c r="Q27" s="12"/>
      <c r="R27" s="101">
        <f>SUM(R25:R26)</f>
        <v>-50730</v>
      </c>
      <c r="S27" s="12"/>
      <c r="T27" s="101">
        <f>SUM(T25:T26)</f>
        <v>-720</v>
      </c>
      <c r="U27" s="12"/>
      <c r="V27" s="101">
        <f>SUM(V25:V26)</f>
        <v>582</v>
      </c>
      <c r="W27" s="92"/>
      <c r="X27" s="101">
        <f>SUM(X25:X26)</f>
        <v>-50868</v>
      </c>
      <c r="Y27" s="92"/>
      <c r="Z27" s="101">
        <f>SUM(Z25:Z26)</f>
        <v>101577</v>
      </c>
      <c r="AA27" s="92"/>
    </row>
    <row r="28" spans="1:30" ht="17.5" hidden="1" customHeight="1">
      <c r="A28" s="260"/>
      <c r="B28" s="230"/>
      <c r="D28" s="103">
        <f t="shared" ref="D28:D30" si="0">SUM(D26:D27)</f>
        <v>0</v>
      </c>
      <c r="E28" s="12"/>
      <c r="F28" s="103">
        <f t="shared" ref="F28:F30" si="1">SUM(F26:F27)</f>
        <v>0</v>
      </c>
      <c r="G28" s="12"/>
      <c r="H28" s="103">
        <f t="shared" ref="H28:H30" si="2">SUM(H26:H27)</f>
        <v>0</v>
      </c>
      <c r="I28" s="12"/>
      <c r="J28" s="103">
        <f t="shared" ref="J28:J30" si="3">SUM(J26:J27)</f>
        <v>0</v>
      </c>
      <c r="K28" s="12"/>
      <c r="L28" s="103">
        <f t="shared" ref="L28:L30" si="4">SUM(L26:L27)</f>
        <v>0</v>
      </c>
      <c r="M28" s="12"/>
      <c r="N28" s="103">
        <f t="shared" ref="N28:N30" si="5">SUM(N26:N27)</f>
        <v>0</v>
      </c>
      <c r="O28" s="92"/>
      <c r="P28" s="56"/>
      <c r="Q28" s="92"/>
      <c r="R28" s="56"/>
      <c r="S28" s="92"/>
      <c r="T28" s="58"/>
      <c r="U28" s="92"/>
      <c r="V28" s="58"/>
      <c r="W28" s="92"/>
      <c r="X28" s="93"/>
      <c r="Y28" s="92"/>
      <c r="Z28" s="56"/>
      <c r="AA28" s="92"/>
    </row>
    <row r="29" spans="1:30" ht="22" hidden="1" customHeight="1">
      <c r="A29" s="261" t="s">
        <v>151</v>
      </c>
      <c r="B29" s="230"/>
      <c r="D29" s="103">
        <f t="shared" si="0"/>
        <v>0</v>
      </c>
      <c r="E29" s="12"/>
      <c r="F29" s="103">
        <f t="shared" si="1"/>
        <v>0</v>
      </c>
      <c r="G29" s="12"/>
      <c r="H29" s="103">
        <f t="shared" si="2"/>
        <v>0</v>
      </c>
      <c r="I29" s="12"/>
      <c r="J29" s="103">
        <f t="shared" si="3"/>
        <v>0</v>
      </c>
      <c r="K29" s="12"/>
      <c r="L29" s="103">
        <f t="shared" si="4"/>
        <v>0</v>
      </c>
      <c r="M29" s="12"/>
      <c r="N29" s="103">
        <f t="shared" si="5"/>
        <v>0</v>
      </c>
      <c r="O29" s="92"/>
      <c r="P29" s="253"/>
      <c r="Q29" s="92"/>
      <c r="R29" s="94"/>
      <c r="S29" s="92"/>
      <c r="T29" s="50"/>
      <c r="U29" s="92"/>
      <c r="V29" s="50"/>
      <c r="W29" s="19"/>
      <c r="X29" s="20">
        <f>SUM(R29:V29)</f>
        <v>0</v>
      </c>
      <c r="Y29" s="15"/>
      <c r="Z29" s="19">
        <f>SUM(D29:P29,X29)</f>
        <v>0</v>
      </c>
      <c r="AA29" s="92"/>
    </row>
    <row r="30" spans="1:30" ht="22" hidden="1" customHeight="1">
      <c r="A30" s="261" t="s">
        <v>150</v>
      </c>
      <c r="B30" s="230"/>
      <c r="D30" s="103">
        <f t="shared" si="0"/>
        <v>0</v>
      </c>
      <c r="E30" s="12"/>
      <c r="F30" s="103">
        <f t="shared" si="1"/>
        <v>0</v>
      </c>
      <c r="G30" s="12"/>
      <c r="H30" s="103">
        <f t="shared" si="2"/>
        <v>0</v>
      </c>
      <c r="I30" s="12"/>
      <c r="J30" s="103">
        <f t="shared" si="3"/>
        <v>0</v>
      </c>
      <c r="K30" s="12"/>
      <c r="L30" s="103">
        <f t="shared" si="4"/>
        <v>0</v>
      </c>
      <c r="M30" s="12"/>
      <c r="N30" s="103">
        <f t="shared" si="5"/>
        <v>0</v>
      </c>
      <c r="O30" s="96"/>
      <c r="P30" s="97"/>
      <c r="Q30" s="96"/>
      <c r="R30" s="137">
        <v>0</v>
      </c>
      <c r="S30" s="136">
        <v>0</v>
      </c>
      <c r="T30" s="137">
        <v>0</v>
      </c>
      <c r="U30" s="15"/>
      <c r="V30" s="23"/>
      <c r="W30" s="19"/>
      <c r="X30" s="73"/>
      <c r="Y30" s="15"/>
      <c r="Z30" s="73">
        <f>SUM(D30:P30,X30)</f>
        <v>0</v>
      </c>
      <c r="AA30" s="15"/>
    </row>
    <row r="31" spans="1:30" ht="22" hidden="1" customHeight="1">
      <c r="A31" s="261" t="s">
        <v>164</v>
      </c>
      <c r="B31" s="230"/>
      <c r="D31" s="66"/>
      <c r="E31" s="50"/>
      <c r="F31" s="50"/>
      <c r="G31" s="45"/>
      <c r="H31" s="66"/>
      <c r="I31" s="45"/>
      <c r="J31" s="66"/>
      <c r="K31" s="61"/>
      <c r="L31" s="264"/>
      <c r="M31" s="253"/>
      <c r="N31" s="253"/>
      <c r="O31" s="61"/>
      <c r="P31" s="264"/>
      <c r="Q31" s="61"/>
      <c r="R31" s="71"/>
      <c r="S31" s="45"/>
      <c r="T31" s="264"/>
      <c r="U31" s="45"/>
      <c r="V31" s="66"/>
      <c r="W31" s="45"/>
      <c r="X31" s="264">
        <v>0</v>
      </c>
      <c r="Y31" s="45"/>
      <c r="Z31" s="264">
        <f>SUM(D31:P31,X31)</f>
        <v>0</v>
      </c>
      <c r="AA31" s="61"/>
      <c r="AB31" s="50"/>
      <c r="AC31" s="70"/>
      <c r="AD31" s="50"/>
    </row>
    <row r="32" spans="1:30" ht="17.5" hidden="1" customHeight="1">
      <c r="D32" s="30"/>
      <c r="E32" s="30"/>
      <c r="F32" s="30"/>
      <c r="G32" s="12"/>
      <c r="H32" s="30"/>
      <c r="I32" s="12"/>
      <c r="J32" s="30"/>
      <c r="K32" s="92"/>
      <c r="L32" s="92"/>
      <c r="M32" s="92"/>
      <c r="N32" s="92"/>
      <c r="O32" s="92"/>
      <c r="P32" s="98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</row>
    <row r="33" spans="1:29" ht="22" customHeight="1" thickBot="1">
      <c r="A33" s="291" t="s">
        <v>237</v>
      </c>
      <c r="D33" s="102">
        <f>SUM(D16,D22,D27)+D30</f>
        <v>508448</v>
      </c>
      <c r="E33" s="92"/>
      <c r="F33" s="102">
        <f>SUM(F16,F22,F27)+F30</f>
        <v>-188892</v>
      </c>
      <c r="G33" s="92"/>
      <c r="H33" s="102">
        <f>SUM(H16,H22,H27)+H30</f>
        <v>694969</v>
      </c>
      <c r="I33" s="92"/>
      <c r="J33" s="102">
        <f>SUM(J16,J22,J27)+J30</f>
        <v>44033</v>
      </c>
      <c r="K33" s="92"/>
      <c r="L33" s="102">
        <f>SUM(L16,L22,L27)+L30</f>
        <v>50845</v>
      </c>
      <c r="M33" s="92"/>
      <c r="N33" s="102">
        <f>SUM(N16,N22,N27)+N30</f>
        <v>188892</v>
      </c>
      <c r="O33" s="92"/>
      <c r="P33" s="102">
        <f>SUM(P16,P22,P27)+P30</f>
        <v>3138673</v>
      </c>
      <c r="Q33" s="92"/>
      <c r="R33" s="102">
        <f>SUM(R16,R22,R27)+R30</f>
        <v>-699129</v>
      </c>
      <c r="S33" s="92"/>
      <c r="T33" s="102">
        <f>SUM(T16,T22,T27)+T30</f>
        <v>55907</v>
      </c>
      <c r="U33" s="92"/>
      <c r="V33" s="102">
        <f>SUM(V16,V22,V27)+V30</f>
        <v>27970</v>
      </c>
      <c r="W33" s="92"/>
      <c r="X33" s="102">
        <f>SUM(X16,X22,X27)+X30</f>
        <v>-615252</v>
      </c>
      <c r="Y33" s="92"/>
      <c r="Z33" s="102">
        <f>SUM(Z16,Z22,Z27)+Z30</f>
        <v>3821716</v>
      </c>
      <c r="AA33" s="92"/>
      <c r="AC33" s="294"/>
    </row>
    <row r="34" spans="1:29" ht="22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AA4"/>
    <mergeCell ref="L5:P5"/>
    <mergeCell ref="R5:Z5"/>
    <mergeCell ref="D14:AA14"/>
  </mergeCells>
  <pageMargins left="0.7" right="0.7" top="0.48" bottom="0.5" header="0.5" footer="0.5"/>
  <pageSetup paperSize="9" scale="47" firstPageNumber="1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sheetPr>
    <tabColor rgb="FF00B050"/>
    <pageSetUpPr fitToPage="1"/>
  </sheetPr>
  <dimension ref="A1:V130"/>
  <sheetViews>
    <sheetView topLeftCell="A72" zoomScale="70" zoomScaleNormal="70" zoomScaleSheetLayoutView="66" workbookViewId="0">
      <selection activeCell="K99" sqref="K99"/>
    </sheetView>
  </sheetViews>
  <sheetFormatPr defaultColWidth="9.09765625" defaultRowHeight="22" customHeight="1"/>
  <cols>
    <col min="1" max="6" width="2.69921875" style="181" customWidth="1"/>
    <col min="7" max="7" width="62.59765625" style="181" customWidth="1"/>
    <col min="8" max="8" width="10.69921875" style="181" customWidth="1"/>
    <col min="9" max="9" width="20.3984375" style="4" customWidth="1"/>
    <col min="10" max="10" width="1.59765625" style="181" customWidth="1"/>
    <col min="11" max="11" width="20.3984375" style="4" customWidth="1"/>
    <col min="12" max="12" width="1.59765625" style="181" customWidth="1"/>
    <col min="13" max="13" width="18.69921875" style="4" bestFit="1" customWidth="1"/>
    <col min="14" max="14" width="1.59765625" style="181" customWidth="1"/>
    <col min="15" max="15" width="18.69921875" style="4" bestFit="1" customWidth="1"/>
    <col min="16" max="16" width="9.09765625" style="181"/>
    <col min="17" max="17" width="13.09765625" style="181" bestFit="1" customWidth="1"/>
    <col min="18" max="18" width="12.69921875" style="181" bestFit="1" customWidth="1"/>
    <col min="19" max="19" width="12.09765625" style="181" bestFit="1" customWidth="1"/>
    <col min="20" max="20" width="9.09765625" style="181"/>
    <col min="21" max="21" width="11.69921875" style="181" bestFit="1" customWidth="1"/>
    <col min="22" max="16384" width="9.09765625" style="181"/>
  </cols>
  <sheetData>
    <row r="1" spans="1:22" s="182" customFormat="1" ht="22" customHeight="1">
      <c r="A1" s="141" t="s">
        <v>62</v>
      </c>
      <c r="B1" s="269"/>
      <c r="C1" s="269"/>
      <c r="D1" s="269"/>
      <c r="E1" s="269"/>
      <c r="F1" s="269"/>
      <c r="G1" s="269"/>
      <c r="H1" s="269"/>
      <c r="I1" s="270"/>
      <c r="J1" s="270"/>
      <c r="K1" s="270"/>
      <c r="L1" s="270"/>
      <c r="M1" s="270"/>
      <c r="N1" s="270"/>
      <c r="O1" s="270"/>
    </row>
    <row r="2" spans="1:22" s="182" customFormat="1" ht="22" customHeight="1">
      <c r="A2" s="271" t="s">
        <v>253</v>
      </c>
      <c r="B2" s="184"/>
      <c r="C2" s="184"/>
      <c r="D2" s="184"/>
      <c r="E2" s="184"/>
      <c r="F2" s="184"/>
      <c r="G2" s="184"/>
      <c r="H2" s="184"/>
      <c r="I2" s="185"/>
      <c r="J2" s="185"/>
      <c r="K2" s="185"/>
      <c r="L2" s="185"/>
      <c r="M2" s="185"/>
      <c r="N2" s="185"/>
      <c r="O2" s="185"/>
    </row>
    <row r="3" spans="1:22" ht="21" customHeight="1">
      <c r="A3" s="185"/>
      <c r="B3" s="185"/>
      <c r="C3" s="185"/>
      <c r="D3" s="186"/>
      <c r="E3" s="186"/>
      <c r="F3" s="186"/>
      <c r="G3" s="186"/>
      <c r="H3" s="186"/>
      <c r="I3" s="40"/>
      <c r="J3" s="230"/>
      <c r="K3" s="40"/>
      <c r="L3" s="230"/>
      <c r="M3" s="40"/>
      <c r="N3" s="230"/>
      <c r="O3" s="40"/>
    </row>
    <row r="4" spans="1:22" s="149" customFormat="1" ht="30.75" customHeight="1">
      <c r="A4" s="303"/>
      <c r="B4" s="303"/>
      <c r="C4" s="303"/>
      <c r="D4" s="303"/>
      <c r="E4" s="303"/>
      <c r="F4" s="303"/>
      <c r="G4" s="303"/>
      <c r="H4" s="145"/>
      <c r="I4" s="304" t="s">
        <v>1</v>
      </c>
      <c r="J4" s="305"/>
      <c r="K4" s="305"/>
      <c r="L4" s="148"/>
      <c r="M4" s="304" t="s">
        <v>2</v>
      </c>
      <c r="N4" s="305"/>
      <c r="O4" s="305"/>
    </row>
    <row r="5" spans="1:22" ht="21" customHeight="1">
      <c r="A5" s="185"/>
      <c r="B5" s="185"/>
      <c r="C5" s="185"/>
      <c r="D5" s="185"/>
      <c r="E5" s="185"/>
      <c r="F5" s="185"/>
      <c r="G5" s="185"/>
      <c r="H5" s="185"/>
      <c r="I5" s="314" t="s">
        <v>233</v>
      </c>
      <c r="J5" s="314"/>
      <c r="K5" s="314"/>
      <c r="L5" s="189"/>
      <c r="M5" s="314" t="s">
        <v>233</v>
      </c>
      <c r="N5" s="314"/>
      <c r="O5" s="314"/>
    </row>
    <row r="6" spans="1:22" ht="21" customHeight="1">
      <c r="A6" s="185"/>
      <c r="C6" s="185"/>
      <c r="D6" s="4"/>
      <c r="E6" s="185"/>
      <c r="F6" s="185"/>
      <c r="G6" s="185"/>
      <c r="H6" s="185"/>
      <c r="I6" s="191">
        <v>2025</v>
      </c>
      <c r="J6" s="192"/>
      <c r="K6" s="191">
        <v>2024</v>
      </c>
      <c r="L6" s="189"/>
      <c r="M6" s="191">
        <v>2025</v>
      </c>
      <c r="N6" s="192"/>
      <c r="O6" s="191">
        <v>2024</v>
      </c>
    </row>
    <row r="7" spans="1:22" ht="21" customHeight="1">
      <c r="A7" s="185"/>
      <c r="C7" s="185"/>
      <c r="D7" s="185"/>
      <c r="E7" s="185"/>
      <c r="F7" s="185"/>
      <c r="G7" s="185"/>
      <c r="H7" s="185"/>
      <c r="I7" s="313" t="s">
        <v>252</v>
      </c>
      <c r="J7" s="313"/>
      <c r="K7" s="313"/>
      <c r="L7" s="313"/>
      <c r="M7" s="313"/>
      <c r="N7" s="313"/>
      <c r="O7" s="313"/>
    </row>
    <row r="8" spans="1:22" ht="21" customHeight="1">
      <c r="A8" s="272" t="s">
        <v>35</v>
      </c>
      <c r="I8" s="217"/>
      <c r="J8" s="197"/>
      <c r="K8" s="217"/>
      <c r="L8" s="197"/>
      <c r="M8" s="217"/>
      <c r="N8" s="197"/>
      <c r="O8" s="217"/>
    </row>
    <row r="9" spans="1:22" s="273" customFormat="1" ht="21" customHeight="1">
      <c r="A9" s="273" t="s">
        <v>250</v>
      </c>
      <c r="I9" s="125">
        <f>'PL5-6'!I67</f>
        <v>158847</v>
      </c>
      <c r="J9" s="4"/>
      <c r="K9" s="125">
        <f>'PL5-6'!K67</f>
        <v>83916</v>
      </c>
      <c r="L9" s="4"/>
      <c r="M9" s="125">
        <f>'PL5-6'!M67</f>
        <v>152445</v>
      </c>
      <c r="N9" s="4"/>
      <c r="O9" s="125">
        <f>'PL5-6'!O67</f>
        <v>75493</v>
      </c>
      <c r="P9" s="197"/>
      <c r="Q9" s="197"/>
      <c r="R9" s="197"/>
      <c r="S9" s="197"/>
      <c r="T9" s="197"/>
      <c r="U9" s="197"/>
      <c r="V9" s="197"/>
    </row>
    <row r="10" spans="1:22" ht="21" customHeight="1">
      <c r="A10" s="274" t="s">
        <v>268</v>
      </c>
      <c r="B10" s="275"/>
      <c r="C10" s="275"/>
      <c r="D10" s="275"/>
      <c r="E10" s="275"/>
      <c r="F10" s="275"/>
      <c r="G10" s="275"/>
      <c r="H10" s="275"/>
      <c r="J10" s="217"/>
      <c r="L10" s="217"/>
      <c r="M10" s="200"/>
      <c r="N10" s="4"/>
      <c r="O10" s="200"/>
      <c r="P10" s="197"/>
    </row>
    <row r="11" spans="1:22" ht="21" customHeight="1">
      <c r="A11" s="149" t="s">
        <v>173</v>
      </c>
      <c r="B11" s="276"/>
      <c r="C11" s="276"/>
      <c r="D11" s="276"/>
      <c r="E11" s="276"/>
      <c r="F11" s="276"/>
      <c r="G11" s="276"/>
      <c r="H11" s="276"/>
      <c r="I11" s="125">
        <f>-'PL5-6'!I28</f>
        <v>13622</v>
      </c>
      <c r="J11" s="4"/>
      <c r="K11" s="125">
        <f>-'PL5-6'!K28</f>
        <v>10108</v>
      </c>
      <c r="L11" s="4"/>
      <c r="M11" s="125">
        <f>-'PL5-6'!M28</f>
        <v>193</v>
      </c>
      <c r="N11" s="4"/>
      <c r="O11" s="125">
        <f>-'PL5-6'!O28</f>
        <v>-35</v>
      </c>
      <c r="P11" s="197"/>
    </row>
    <row r="12" spans="1:22" ht="21" customHeight="1">
      <c r="A12" s="273" t="s">
        <v>27</v>
      </c>
      <c r="B12" s="276"/>
      <c r="C12" s="276"/>
      <c r="D12" s="276"/>
      <c r="E12" s="276"/>
      <c r="F12" s="276"/>
      <c r="G12" s="276"/>
      <c r="H12" s="276"/>
      <c r="I12" s="125">
        <f>-'PL5-6'!I20</f>
        <v>3334</v>
      </c>
      <c r="J12" s="4"/>
      <c r="K12" s="125">
        <f>-'PL5-6'!K20</f>
        <v>6136</v>
      </c>
      <c r="L12" s="4"/>
      <c r="M12" s="125">
        <f>-'PL5-6'!M20</f>
        <v>1841</v>
      </c>
      <c r="N12" s="4"/>
      <c r="O12" s="125">
        <f>-'PL5-6'!O20</f>
        <v>3154</v>
      </c>
      <c r="P12" s="197"/>
    </row>
    <row r="13" spans="1:22" ht="21" customHeight="1">
      <c r="A13" s="273" t="s">
        <v>90</v>
      </c>
      <c r="I13" s="4">
        <v>24750</v>
      </c>
      <c r="J13" s="4"/>
      <c r="K13" s="4">
        <v>27584</v>
      </c>
      <c r="L13" s="4"/>
      <c r="M13" s="110">
        <v>577</v>
      </c>
      <c r="N13" s="4"/>
      <c r="O13" s="110">
        <v>739</v>
      </c>
      <c r="P13" s="197"/>
    </row>
    <row r="14" spans="1:22" ht="21" customHeight="1">
      <c r="A14" s="273" t="s">
        <v>261</v>
      </c>
      <c r="I14" s="4">
        <v>825</v>
      </c>
      <c r="J14" s="4"/>
      <c r="K14" s="4">
        <v>825</v>
      </c>
      <c r="L14" s="4"/>
      <c r="M14" s="110">
        <v>0</v>
      </c>
      <c r="N14" s="4"/>
      <c r="O14" s="4">
        <v>0</v>
      </c>
      <c r="P14" s="197"/>
    </row>
    <row r="15" spans="1:22" ht="21" customHeight="1">
      <c r="A15" s="181" t="s">
        <v>133</v>
      </c>
      <c r="I15" s="4">
        <v>1189</v>
      </c>
      <c r="J15" s="217"/>
      <c r="K15" s="4">
        <v>1112</v>
      </c>
      <c r="L15" s="217"/>
      <c r="M15" s="110">
        <v>0</v>
      </c>
      <c r="N15" s="217"/>
      <c r="O15" s="110">
        <v>105</v>
      </c>
      <c r="P15" s="197"/>
    </row>
    <row r="16" spans="1:22" ht="21" customHeight="1">
      <c r="A16" s="277" t="s">
        <v>185</v>
      </c>
      <c r="I16" s="4">
        <v>910</v>
      </c>
      <c r="J16" s="217"/>
      <c r="K16" s="4">
        <v>699</v>
      </c>
      <c r="L16" s="217"/>
      <c r="M16" s="110">
        <v>451</v>
      </c>
      <c r="N16" s="110"/>
      <c r="O16" s="110">
        <v>16</v>
      </c>
      <c r="P16" s="197"/>
    </row>
    <row r="17" spans="1:16" ht="21" customHeight="1">
      <c r="A17" s="181" t="s">
        <v>169</v>
      </c>
      <c r="I17" s="4">
        <v>0</v>
      </c>
      <c r="J17" s="217"/>
      <c r="K17" s="4">
        <v>0</v>
      </c>
      <c r="L17" s="217"/>
      <c r="M17" s="110">
        <v>-33660</v>
      </c>
      <c r="N17" s="217"/>
      <c r="O17" s="110">
        <v>-42941</v>
      </c>
      <c r="P17" s="197"/>
    </row>
    <row r="18" spans="1:16" ht="21" customHeight="1">
      <c r="A18" s="181" t="s">
        <v>182</v>
      </c>
      <c r="I18" s="19"/>
      <c r="J18" s="217"/>
      <c r="K18" s="19"/>
      <c r="L18" s="217"/>
      <c r="M18" s="110"/>
      <c r="N18" s="217"/>
      <c r="O18" s="110"/>
      <c r="P18" s="197"/>
    </row>
    <row r="19" spans="1:16" ht="21" customHeight="1">
      <c r="B19" s="181" t="s">
        <v>123</v>
      </c>
      <c r="I19" s="19">
        <v>-85263</v>
      </c>
      <c r="J19" s="217"/>
      <c r="K19" s="19">
        <v>-28960</v>
      </c>
      <c r="L19" s="217"/>
      <c r="M19" s="19">
        <v>-85510</v>
      </c>
      <c r="N19" s="217"/>
      <c r="O19" s="110">
        <v>-28427</v>
      </c>
      <c r="P19" s="197"/>
    </row>
    <row r="20" spans="1:16" ht="21" customHeight="1">
      <c r="A20" s="273" t="s">
        <v>269</v>
      </c>
      <c r="I20" s="19">
        <v>534</v>
      </c>
      <c r="J20" s="217"/>
      <c r="K20" s="19">
        <v>293</v>
      </c>
      <c r="L20" s="217"/>
      <c r="M20" s="19">
        <v>-3</v>
      </c>
      <c r="N20" s="217"/>
      <c r="O20" s="4">
        <v>0</v>
      </c>
      <c r="P20" s="197"/>
    </row>
    <row r="21" spans="1:16" ht="21" customHeight="1">
      <c r="A21" s="277" t="s">
        <v>186</v>
      </c>
      <c r="I21" s="4">
        <v>9</v>
      </c>
      <c r="J21" s="217"/>
      <c r="K21" s="4">
        <v>-1996</v>
      </c>
      <c r="L21" s="217"/>
      <c r="M21" s="110">
        <v>0</v>
      </c>
      <c r="N21" s="217"/>
      <c r="O21" s="4">
        <v>0</v>
      </c>
      <c r="P21" s="197"/>
    </row>
    <row r="22" spans="1:16" ht="21" customHeight="1">
      <c r="A22" s="181" t="s">
        <v>270</v>
      </c>
      <c r="I22" s="4">
        <v>-248</v>
      </c>
      <c r="J22" s="217"/>
      <c r="K22" s="4">
        <v>559</v>
      </c>
      <c r="L22" s="217"/>
      <c r="M22" s="110">
        <v>-1</v>
      </c>
      <c r="N22" s="197"/>
      <c r="O22" s="110">
        <v>26</v>
      </c>
      <c r="P22" s="197"/>
    </row>
    <row r="23" spans="1:16" ht="21" customHeight="1">
      <c r="A23" s="181" t="s">
        <v>92</v>
      </c>
      <c r="I23" s="4">
        <v>-100</v>
      </c>
      <c r="J23" s="217"/>
      <c r="K23" s="4">
        <v>-2263</v>
      </c>
      <c r="L23" s="217"/>
      <c r="M23" s="110">
        <v>0</v>
      </c>
      <c r="N23" s="217"/>
      <c r="O23" s="110">
        <v>-2163</v>
      </c>
      <c r="P23" s="197"/>
    </row>
    <row r="24" spans="1:16" ht="21" customHeight="1">
      <c r="A24" s="181" t="s">
        <v>70</v>
      </c>
      <c r="I24" s="52">
        <v>-331</v>
      </c>
      <c r="J24" s="217"/>
      <c r="K24" s="52">
        <v>-322</v>
      </c>
      <c r="L24" s="217"/>
      <c r="M24" s="111">
        <v>-187</v>
      </c>
      <c r="N24" s="217"/>
      <c r="O24" s="111">
        <v>-210</v>
      </c>
      <c r="P24" s="197"/>
    </row>
    <row r="25" spans="1:16" ht="21" customHeight="1">
      <c r="I25" s="126">
        <f>SUM(I9:I24)</f>
        <v>118078</v>
      </c>
      <c r="J25" s="113"/>
      <c r="K25" s="126">
        <f>SUM(K9:K24)</f>
        <v>97691</v>
      </c>
      <c r="L25" s="112">
        <f>SUM(L9:L24)</f>
        <v>0</v>
      </c>
      <c r="M25" s="126">
        <f>SUM(M9:M24)</f>
        <v>36146</v>
      </c>
      <c r="N25" s="112">
        <f>SUM(N9:N24)</f>
        <v>0</v>
      </c>
      <c r="O25" s="126">
        <f>SUM(O9:O24)</f>
        <v>5757</v>
      </c>
      <c r="P25" s="197"/>
    </row>
    <row r="26" spans="1:16" ht="21" customHeight="1">
      <c r="A26" s="274" t="s">
        <v>36</v>
      </c>
      <c r="I26" s="181"/>
      <c r="J26" s="278"/>
      <c r="K26" s="181"/>
      <c r="L26" s="217"/>
      <c r="M26" s="181"/>
      <c r="N26" s="278"/>
      <c r="O26" s="181"/>
      <c r="P26" s="197"/>
    </row>
    <row r="27" spans="1:16" ht="21" customHeight="1">
      <c r="A27" s="181" t="s">
        <v>45</v>
      </c>
      <c r="I27" s="4">
        <v>13306</v>
      </c>
      <c r="J27" s="4"/>
      <c r="K27" s="4">
        <v>-37861</v>
      </c>
      <c r="L27" s="4"/>
      <c r="M27" s="114">
        <v>22298</v>
      </c>
      <c r="N27" s="4"/>
      <c r="O27" s="114">
        <v>2824</v>
      </c>
      <c r="P27" s="4"/>
    </row>
    <row r="28" spans="1:16" ht="21" customHeight="1">
      <c r="A28" s="273" t="s">
        <v>134</v>
      </c>
      <c r="I28" s="4">
        <v>-10588</v>
      </c>
      <c r="J28" s="4"/>
      <c r="K28" s="4">
        <v>-1498</v>
      </c>
      <c r="L28" s="4"/>
      <c r="M28" s="4">
        <v>-366</v>
      </c>
      <c r="N28" s="4"/>
      <c r="O28" s="4">
        <v>-2464</v>
      </c>
      <c r="P28" s="197"/>
    </row>
    <row r="29" spans="1:16" ht="21" customHeight="1">
      <c r="A29" s="181" t="s">
        <v>5</v>
      </c>
      <c r="I29" s="4">
        <v>-12990</v>
      </c>
      <c r="J29" s="4"/>
      <c r="K29" s="4">
        <v>-13368</v>
      </c>
      <c r="L29" s="4"/>
      <c r="M29" s="4">
        <v>-996</v>
      </c>
      <c r="N29" s="4"/>
      <c r="O29" s="4">
        <v>-2263</v>
      </c>
      <c r="P29" s="197"/>
    </row>
    <row r="30" spans="1:16" ht="21" customHeight="1">
      <c r="A30" s="181" t="s">
        <v>37</v>
      </c>
      <c r="I30" s="4">
        <v>-1226.9999999999982</v>
      </c>
      <c r="J30" s="4"/>
      <c r="K30" s="4">
        <v>-500</v>
      </c>
      <c r="L30" s="4"/>
      <c r="M30" s="4">
        <v>-882</v>
      </c>
      <c r="N30" s="4"/>
      <c r="O30" s="4">
        <v>0</v>
      </c>
      <c r="P30" s="197"/>
    </row>
    <row r="31" spans="1:16" ht="21" customHeight="1">
      <c r="A31" s="181" t="s">
        <v>14</v>
      </c>
      <c r="I31" s="4">
        <v>28219</v>
      </c>
      <c r="J31" s="4"/>
      <c r="K31" s="4">
        <v>26326</v>
      </c>
      <c r="L31" s="4"/>
      <c r="M31" s="4">
        <v>-8018</v>
      </c>
      <c r="N31" s="4"/>
      <c r="O31" s="4">
        <v>-2283</v>
      </c>
      <c r="P31" s="197"/>
    </row>
    <row r="32" spans="1:16" ht="21" customHeight="1">
      <c r="A32" s="273" t="s">
        <v>128</v>
      </c>
      <c r="I32" s="4">
        <v>-31286</v>
      </c>
      <c r="J32" s="4"/>
      <c r="K32" s="4">
        <v>-30329</v>
      </c>
      <c r="L32" s="4"/>
      <c r="M32" s="4">
        <v>-789</v>
      </c>
      <c r="N32" s="4"/>
      <c r="O32" s="4">
        <v>-5454</v>
      </c>
      <c r="P32" s="197"/>
    </row>
    <row r="33" spans="1:18" ht="21" customHeight="1">
      <c r="A33" s="181" t="s">
        <v>18</v>
      </c>
      <c r="I33" s="4">
        <v>-2866</v>
      </c>
      <c r="J33" s="4"/>
      <c r="K33" s="4">
        <v>-431</v>
      </c>
      <c r="L33" s="4"/>
      <c r="M33" s="4">
        <v>-955</v>
      </c>
      <c r="N33" s="4"/>
      <c r="O33" s="4">
        <v>181</v>
      </c>
      <c r="P33" s="197"/>
    </row>
    <row r="34" spans="1:18" ht="21" customHeight="1">
      <c r="A34" s="181" t="s">
        <v>91</v>
      </c>
      <c r="I34" s="52">
        <v>-3055</v>
      </c>
      <c r="J34" s="4"/>
      <c r="K34" s="52">
        <v>-2738</v>
      </c>
      <c r="L34" s="4"/>
      <c r="M34" s="52">
        <v>0</v>
      </c>
      <c r="N34" s="4"/>
      <c r="O34" s="52">
        <v>0</v>
      </c>
      <c r="P34" s="197"/>
    </row>
    <row r="35" spans="1:18" ht="21" customHeight="1">
      <c r="A35" s="181" t="s">
        <v>271</v>
      </c>
      <c r="I35" s="125">
        <f>SUM(I25:I34)</f>
        <v>97591</v>
      </c>
      <c r="J35" s="4"/>
      <c r="K35" s="125">
        <f>SUM(K25:K34)</f>
        <v>37292</v>
      </c>
      <c r="L35" s="4"/>
      <c r="M35" s="125">
        <f>SUM(M25:M34)</f>
        <v>46438</v>
      </c>
      <c r="N35" s="4"/>
      <c r="O35" s="125">
        <f>SUM(O25:O34)</f>
        <v>-3702</v>
      </c>
      <c r="P35" s="197"/>
    </row>
    <row r="36" spans="1:18" ht="21" customHeight="1">
      <c r="A36" s="181" t="s">
        <v>154</v>
      </c>
      <c r="I36" s="4">
        <v>-9496</v>
      </c>
      <c r="J36" s="4"/>
      <c r="K36" s="4">
        <v>-6525</v>
      </c>
      <c r="L36" s="4"/>
      <c r="M36" s="4">
        <v>-1678</v>
      </c>
      <c r="N36" s="4"/>
      <c r="O36" s="4">
        <v>-1038</v>
      </c>
      <c r="P36" s="197"/>
    </row>
    <row r="37" spans="1:18" ht="21" hidden="1" customHeight="1">
      <c r="A37" s="181" t="s">
        <v>155</v>
      </c>
      <c r="J37" s="4"/>
      <c r="K37" s="4">
        <v>0</v>
      </c>
      <c r="L37" s="4"/>
      <c r="N37" s="4"/>
      <c r="P37" s="197"/>
      <c r="Q37" s="217"/>
      <c r="R37" s="217"/>
    </row>
    <row r="38" spans="1:18" ht="21" customHeight="1">
      <c r="A38" s="185" t="s">
        <v>262</v>
      </c>
      <c r="B38" s="185"/>
      <c r="C38" s="185"/>
      <c r="D38" s="185"/>
      <c r="E38" s="185"/>
      <c r="F38" s="185"/>
      <c r="G38" s="185"/>
      <c r="H38" s="185"/>
      <c r="I38" s="127">
        <f>SUM(I35:I37)</f>
        <v>88095</v>
      </c>
      <c r="J38" s="115"/>
      <c r="K38" s="127">
        <f>SUM(K35:K37)</f>
        <v>30767</v>
      </c>
      <c r="L38" s="115"/>
      <c r="M38" s="127">
        <f>SUM(M35:M37)</f>
        <v>44760</v>
      </c>
      <c r="N38" s="115"/>
      <c r="O38" s="127">
        <f>SUM(O35:O37)</f>
        <v>-4740</v>
      </c>
      <c r="P38" s="197"/>
    </row>
    <row r="39" spans="1:18" ht="21" customHeight="1">
      <c r="A39" s="185"/>
      <c r="B39" s="185"/>
      <c r="C39" s="185"/>
      <c r="D39" s="185"/>
      <c r="E39" s="185"/>
      <c r="F39" s="185"/>
      <c r="G39" s="185"/>
      <c r="H39" s="185"/>
      <c r="I39" s="116"/>
      <c r="J39" s="267"/>
      <c r="K39" s="116"/>
      <c r="L39" s="279"/>
      <c r="M39" s="116"/>
      <c r="N39" s="267"/>
      <c r="O39" s="116"/>
      <c r="P39" s="197"/>
    </row>
    <row r="40" spans="1:18" s="182" customFormat="1" ht="21" customHeight="1">
      <c r="A40" s="141" t="str">
        <f>$A$1</f>
        <v>T.K.S. Technologies Public Company Limited and its Subsidiaries</v>
      </c>
      <c r="B40" s="269"/>
      <c r="C40" s="269"/>
      <c r="D40" s="269"/>
      <c r="E40" s="269"/>
      <c r="F40" s="269"/>
      <c r="G40" s="269"/>
      <c r="H40" s="269"/>
      <c r="I40" s="270"/>
      <c r="J40" s="270"/>
      <c r="K40" s="270"/>
      <c r="L40" s="270"/>
      <c r="M40" s="270"/>
      <c r="N40" s="270"/>
      <c r="O40" s="270"/>
    </row>
    <row r="41" spans="1:18" s="182" customFormat="1" ht="22" customHeight="1">
      <c r="A41" s="271" t="s">
        <v>253</v>
      </c>
      <c r="B41" s="184"/>
      <c r="C41" s="184"/>
      <c r="D41" s="184"/>
      <c r="E41" s="184"/>
      <c r="F41" s="184"/>
      <c r="G41" s="184"/>
      <c r="H41" s="184"/>
      <c r="I41" s="185"/>
      <c r="J41" s="185"/>
      <c r="K41" s="185"/>
      <c r="L41" s="185"/>
      <c r="M41" s="185"/>
      <c r="N41" s="185"/>
      <c r="O41" s="185"/>
    </row>
    <row r="42" spans="1:18" ht="21" customHeight="1">
      <c r="A42" s="185"/>
      <c r="B42" s="185"/>
      <c r="C42" s="185"/>
      <c r="D42" s="186"/>
      <c r="E42" s="186"/>
      <c r="F42" s="186"/>
      <c r="G42" s="186"/>
      <c r="H42" s="186"/>
      <c r="I42" s="40"/>
      <c r="J42" s="230"/>
      <c r="K42" s="40"/>
      <c r="L42" s="230"/>
      <c r="M42" s="40"/>
      <c r="N42" s="230"/>
      <c r="O42" s="40"/>
    </row>
    <row r="43" spans="1:18" s="149" customFormat="1" ht="21" customHeight="1">
      <c r="A43" s="303"/>
      <c r="B43" s="303"/>
      <c r="C43" s="303"/>
      <c r="D43" s="303"/>
      <c r="E43" s="303"/>
      <c r="F43" s="303"/>
      <c r="G43" s="303"/>
      <c r="H43" s="145"/>
      <c r="I43" s="304" t="s">
        <v>1</v>
      </c>
      <c r="J43" s="305"/>
      <c r="K43" s="305"/>
      <c r="L43" s="148"/>
      <c r="M43" s="304" t="s">
        <v>2</v>
      </c>
      <c r="N43" s="305"/>
      <c r="O43" s="305"/>
    </row>
    <row r="44" spans="1:18" ht="21" customHeight="1">
      <c r="A44" s="185"/>
      <c r="B44" s="185"/>
      <c r="C44" s="185"/>
      <c r="D44" s="185"/>
      <c r="E44" s="185"/>
      <c r="F44" s="185"/>
      <c r="G44" s="185"/>
      <c r="H44" s="185"/>
      <c r="I44" s="314" t="s">
        <v>233</v>
      </c>
      <c r="J44" s="314"/>
      <c r="K44" s="314"/>
      <c r="L44" s="189"/>
      <c r="M44" s="314" t="s">
        <v>233</v>
      </c>
      <c r="N44" s="314"/>
      <c r="O44" s="314"/>
    </row>
    <row r="45" spans="1:18" ht="21" customHeight="1">
      <c r="C45" s="185"/>
      <c r="D45" s="4"/>
      <c r="E45" s="185"/>
      <c r="F45" s="185"/>
      <c r="G45" s="185"/>
      <c r="H45" s="185"/>
      <c r="I45" s="191">
        <v>2025</v>
      </c>
      <c r="J45" s="192"/>
      <c r="K45" s="191">
        <v>2024</v>
      </c>
      <c r="L45" s="189"/>
      <c r="M45" s="191">
        <v>2025</v>
      </c>
      <c r="N45" s="192"/>
      <c r="O45" s="191">
        <v>2024</v>
      </c>
    </row>
    <row r="46" spans="1:18" ht="21" customHeight="1">
      <c r="A46" s="185"/>
      <c r="C46" s="185"/>
      <c r="D46" s="4"/>
      <c r="E46" s="185"/>
      <c r="F46" s="185"/>
      <c r="G46" s="185"/>
      <c r="H46" s="185"/>
      <c r="I46" s="313" t="s">
        <v>252</v>
      </c>
      <c r="J46" s="313"/>
      <c r="K46" s="313"/>
      <c r="L46" s="313"/>
      <c r="M46" s="313"/>
      <c r="N46" s="313"/>
      <c r="O46" s="313"/>
    </row>
    <row r="47" spans="1:18" ht="21" customHeight="1">
      <c r="A47" s="280" t="s">
        <v>38</v>
      </c>
      <c r="D47" s="185"/>
      <c r="E47" s="185"/>
      <c r="F47" s="185"/>
      <c r="G47" s="185"/>
      <c r="H47" s="185"/>
      <c r="J47" s="278"/>
      <c r="L47" s="217"/>
      <c r="N47" s="278"/>
      <c r="P47" s="197"/>
    </row>
    <row r="48" spans="1:18" ht="21" customHeight="1">
      <c r="A48" s="273" t="s">
        <v>208</v>
      </c>
      <c r="I48" s="4">
        <v>6305</v>
      </c>
      <c r="J48" s="4"/>
      <c r="K48" s="4">
        <v>1430</v>
      </c>
      <c r="L48" s="4"/>
      <c r="M48" s="110">
        <v>2275</v>
      </c>
      <c r="N48" s="4"/>
      <c r="O48" s="4">
        <v>0</v>
      </c>
      <c r="P48" s="197"/>
    </row>
    <row r="49" spans="1:16" ht="21" customHeight="1">
      <c r="A49" s="273" t="s">
        <v>256</v>
      </c>
      <c r="I49" s="4">
        <v>0</v>
      </c>
      <c r="J49" s="4"/>
      <c r="K49" s="4">
        <v>-5000</v>
      </c>
      <c r="L49" s="4"/>
      <c r="M49" s="110">
        <v>0</v>
      </c>
      <c r="N49" s="4"/>
      <c r="O49" s="4">
        <v>0</v>
      </c>
      <c r="P49" s="197"/>
    </row>
    <row r="50" spans="1:16" ht="21" customHeight="1">
      <c r="A50" s="149" t="s">
        <v>156</v>
      </c>
      <c r="D50" s="185"/>
      <c r="E50" s="185"/>
      <c r="F50" s="185"/>
      <c r="G50" s="185"/>
      <c r="H50" s="185"/>
      <c r="I50" s="4">
        <v>-9578</v>
      </c>
      <c r="J50" s="4"/>
      <c r="K50" s="4">
        <v>-26263</v>
      </c>
      <c r="L50" s="217"/>
      <c r="M50" s="110">
        <v>0</v>
      </c>
      <c r="N50" s="217"/>
      <c r="O50" s="4">
        <v>0</v>
      </c>
      <c r="P50" s="197"/>
    </row>
    <row r="51" spans="1:16" ht="21" customHeight="1">
      <c r="A51" s="273" t="s">
        <v>257</v>
      </c>
      <c r="D51" s="185"/>
      <c r="E51" s="185"/>
      <c r="F51" s="185"/>
      <c r="G51" s="185"/>
      <c r="H51" s="185"/>
      <c r="I51" s="4">
        <v>374</v>
      </c>
      <c r="J51" s="4"/>
      <c r="K51" s="4">
        <v>0</v>
      </c>
      <c r="L51" s="4"/>
      <c r="M51" s="110">
        <v>0</v>
      </c>
      <c r="N51" s="4"/>
      <c r="O51" s="110">
        <v>0</v>
      </c>
      <c r="P51" s="197"/>
    </row>
    <row r="52" spans="1:16" ht="21" customHeight="1">
      <c r="A52" s="273" t="s">
        <v>180</v>
      </c>
      <c r="I52" s="4">
        <v>32</v>
      </c>
      <c r="J52" s="4"/>
      <c r="K52" s="4">
        <v>2045</v>
      </c>
      <c r="L52" s="4"/>
      <c r="M52" s="110">
        <v>0</v>
      </c>
      <c r="N52" s="4"/>
      <c r="O52" s="4">
        <v>0</v>
      </c>
      <c r="P52" s="197"/>
    </row>
    <row r="53" spans="1:16" ht="21" customHeight="1">
      <c r="A53" s="273" t="s">
        <v>181</v>
      </c>
      <c r="I53" s="4">
        <v>-77639</v>
      </c>
      <c r="J53" s="4"/>
      <c r="K53" s="4">
        <v>-7178</v>
      </c>
      <c r="L53" s="4"/>
      <c r="M53" s="110">
        <v>0</v>
      </c>
      <c r="N53" s="4"/>
      <c r="O53" s="110">
        <v>-24</v>
      </c>
      <c r="P53" s="197"/>
    </row>
    <row r="54" spans="1:16" s="185" customFormat="1" ht="21" customHeight="1">
      <c r="A54" s="273" t="s">
        <v>95</v>
      </c>
      <c r="B54" s="181"/>
      <c r="C54" s="181"/>
      <c r="D54" s="181"/>
      <c r="E54" s="181"/>
      <c r="F54" s="181"/>
      <c r="G54" s="181"/>
      <c r="H54" s="181"/>
      <c r="I54" s="4">
        <v>100</v>
      </c>
      <c r="J54" s="4"/>
      <c r="K54" s="4">
        <v>2263</v>
      </c>
      <c r="L54" s="4"/>
      <c r="M54" s="110">
        <v>0</v>
      </c>
      <c r="N54" s="4"/>
      <c r="O54" s="110">
        <v>2163</v>
      </c>
      <c r="P54" s="197"/>
    </row>
    <row r="55" spans="1:16" ht="21" customHeight="1">
      <c r="A55" s="181" t="s">
        <v>71</v>
      </c>
      <c r="I55" s="4">
        <v>331</v>
      </c>
      <c r="J55" s="4"/>
      <c r="K55" s="4">
        <v>322</v>
      </c>
      <c r="L55" s="4"/>
      <c r="M55" s="110">
        <v>187</v>
      </c>
      <c r="N55" s="4"/>
      <c r="O55" s="110">
        <v>210</v>
      </c>
      <c r="P55" s="197"/>
    </row>
    <row r="56" spans="1:16" ht="21" customHeight="1">
      <c r="A56" s="185" t="s">
        <v>263</v>
      </c>
      <c r="B56" s="185"/>
      <c r="C56" s="185"/>
      <c r="D56" s="185"/>
      <c r="E56" s="185"/>
      <c r="F56" s="185"/>
      <c r="G56" s="185"/>
      <c r="H56" s="185"/>
      <c r="I56" s="128">
        <f>SUM(I48:I55)</f>
        <v>-80075</v>
      </c>
      <c r="J56" s="267"/>
      <c r="K56" s="128">
        <f>SUM(K48:K55)</f>
        <v>-32381</v>
      </c>
      <c r="L56" s="279"/>
      <c r="M56" s="128">
        <f>SUM(M48:M55)</f>
        <v>2462</v>
      </c>
      <c r="N56" s="267"/>
      <c r="O56" s="128">
        <f>SUM(O48:O55)</f>
        <v>2349</v>
      </c>
      <c r="P56" s="197"/>
    </row>
    <row r="57" spans="1:16" ht="21" customHeight="1">
      <c r="A57" s="185"/>
      <c r="C57" s="185"/>
      <c r="D57" s="185"/>
      <c r="E57" s="185"/>
      <c r="F57" s="185"/>
      <c r="G57" s="185"/>
      <c r="H57" s="185"/>
      <c r="I57" s="281"/>
      <c r="J57" s="281"/>
      <c r="K57" s="281"/>
      <c r="L57" s="281"/>
      <c r="M57" s="281"/>
      <c r="N57" s="281"/>
      <c r="O57" s="281"/>
      <c r="P57" s="197"/>
    </row>
    <row r="58" spans="1:16" ht="21" customHeight="1">
      <c r="A58" s="280" t="s">
        <v>39</v>
      </c>
      <c r="J58" s="278"/>
      <c r="L58" s="217"/>
      <c r="N58" s="278"/>
      <c r="P58" s="197"/>
    </row>
    <row r="59" spans="1:16" ht="21" customHeight="1">
      <c r="A59" s="181" t="s">
        <v>157</v>
      </c>
      <c r="I59" s="4">
        <v>250000</v>
      </c>
      <c r="J59" s="4"/>
      <c r="K59" s="4">
        <v>420000</v>
      </c>
      <c r="L59" s="4"/>
      <c r="M59" s="110">
        <v>150000</v>
      </c>
      <c r="N59" s="4"/>
      <c r="O59" s="110">
        <v>200000</v>
      </c>
      <c r="P59" s="197"/>
    </row>
    <row r="60" spans="1:16" ht="21" customHeight="1">
      <c r="A60" s="149" t="s">
        <v>158</v>
      </c>
      <c r="I60" s="4">
        <v>-190000</v>
      </c>
      <c r="J60" s="4"/>
      <c r="K60" s="4">
        <v>-375000</v>
      </c>
      <c r="L60" s="117"/>
      <c r="M60" s="110">
        <v>-150000</v>
      </c>
      <c r="N60" s="117"/>
      <c r="O60" s="110">
        <v>-210000</v>
      </c>
      <c r="P60" s="197"/>
    </row>
    <row r="61" spans="1:16" s="185" customFormat="1" ht="21" customHeight="1">
      <c r="A61" s="273" t="s">
        <v>189</v>
      </c>
      <c r="B61" s="273"/>
      <c r="C61" s="181"/>
      <c r="D61" s="181"/>
      <c r="E61" s="181"/>
      <c r="F61" s="181"/>
      <c r="G61" s="181"/>
      <c r="H61" s="181"/>
      <c r="I61" s="4">
        <v>0</v>
      </c>
      <c r="J61" s="4"/>
      <c r="K61" s="4">
        <v>0</v>
      </c>
      <c r="L61" s="4"/>
      <c r="M61" s="110">
        <v>0</v>
      </c>
      <c r="N61" s="4"/>
      <c r="O61" s="110">
        <v>50000</v>
      </c>
      <c r="P61" s="197"/>
    </row>
    <row r="62" spans="1:16" s="185" customFormat="1" ht="21" customHeight="1">
      <c r="A62" s="273" t="s">
        <v>190</v>
      </c>
      <c r="B62" s="273"/>
      <c r="C62" s="181"/>
      <c r="D62" s="181"/>
      <c r="E62" s="181"/>
      <c r="F62" s="181"/>
      <c r="G62" s="181"/>
      <c r="H62" s="181"/>
      <c r="I62" s="4">
        <v>-34512</v>
      </c>
      <c r="J62" s="4"/>
      <c r="K62" s="4">
        <v>-56952</v>
      </c>
      <c r="L62" s="4"/>
      <c r="M62" s="110">
        <v>0</v>
      </c>
      <c r="N62" s="4"/>
      <c r="O62" s="110">
        <v>-28428</v>
      </c>
      <c r="P62" s="197"/>
    </row>
    <row r="63" spans="1:16" ht="21" customHeight="1">
      <c r="A63" s="149" t="s">
        <v>139</v>
      </c>
      <c r="B63" s="275"/>
      <c r="C63" s="275"/>
      <c r="D63" s="275"/>
      <c r="E63" s="275"/>
      <c r="F63" s="275"/>
      <c r="G63" s="275"/>
      <c r="H63" s="275"/>
      <c r="I63" s="110">
        <v>-3166</v>
      </c>
      <c r="J63" s="4"/>
      <c r="K63" s="110">
        <v>-3465</v>
      </c>
      <c r="L63" s="4"/>
      <c r="M63" s="110">
        <v>-536</v>
      </c>
      <c r="N63" s="4"/>
      <c r="O63" s="110">
        <v>-745</v>
      </c>
      <c r="P63" s="197"/>
    </row>
    <row r="64" spans="1:16" ht="21" hidden="1" customHeight="1">
      <c r="A64" s="273" t="s">
        <v>104</v>
      </c>
      <c r="I64" s="110"/>
      <c r="J64" s="4"/>
      <c r="K64" s="110"/>
      <c r="L64" s="4"/>
      <c r="M64" s="110"/>
      <c r="N64" s="4"/>
      <c r="O64" s="110"/>
      <c r="P64" s="197"/>
    </row>
    <row r="65" spans="1:22" ht="21" customHeight="1">
      <c r="A65" s="181" t="s">
        <v>159</v>
      </c>
      <c r="I65" s="110">
        <v>-4</v>
      </c>
      <c r="J65" s="4"/>
      <c r="K65" s="110">
        <v>-7</v>
      </c>
      <c r="L65" s="4"/>
      <c r="M65" s="110">
        <v>-4</v>
      </c>
      <c r="N65" s="4"/>
      <c r="O65" s="110">
        <v>-7</v>
      </c>
      <c r="P65" s="197"/>
    </row>
    <row r="66" spans="1:22" ht="21" customHeight="1">
      <c r="A66" s="181" t="s">
        <v>72</v>
      </c>
      <c r="I66" s="110">
        <v>-3467</v>
      </c>
      <c r="J66" s="4"/>
      <c r="K66" s="110">
        <v>-6213</v>
      </c>
      <c r="L66" s="4"/>
      <c r="M66" s="110">
        <v>-2112</v>
      </c>
      <c r="N66" s="4"/>
      <c r="O66" s="110">
        <v>-3340</v>
      </c>
      <c r="P66" s="197"/>
    </row>
    <row r="67" spans="1:22" ht="21" customHeight="1">
      <c r="A67" s="181" t="s">
        <v>179</v>
      </c>
      <c r="I67" s="110">
        <v>-39887</v>
      </c>
      <c r="J67" s="4"/>
      <c r="K67" s="4">
        <v>0</v>
      </c>
      <c r="L67" s="4"/>
      <c r="M67" s="110">
        <v>-39887</v>
      </c>
      <c r="N67" s="4"/>
      <c r="O67" s="4">
        <v>0</v>
      </c>
      <c r="P67" s="197"/>
    </row>
    <row r="68" spans="1:22" ht="21" customHeight="1">
      <c r="A68" s="270" t="s">
        <v>264</v>
      </c>
      <c r="B68" s="185"/>
      <c r="C68" s="185"/>
      <c r="D68" s="185"/>
      <c r="E68" s="185"/>
      <c r="F68" s="185"/>
      <c r="G68" s="185"/>
      <c r="H68" s="185"/>
      <c r="I68" s="129">
        <f>SUM(I59:I67)</f>
        <v>-21036</v>
      </c>
      <c r="J68" s="267"/>
      <c r="K68" s="129">
        <f>SUM(K59:K67)</f>
        <v>-21637</v>
      </c>
      <c r="L68" s="267"/>
      <c r="M68" s="129">
        <f>SUM(M59:M67)</f>
        <v>-42539</v>
      </c>
      <c r="N68" s="267"/>
      <c r="O68" s="129">
        <f>SUM(O59:O67)</f>
        <v>7480</v>
      </c>
      <c r="P68" s="197"/>
    </row>
    <row r="69" spans="1:22" ht="21" customHeight="1">
      <c r="A69" s="270"/>
      <c r="B69" s="185"/>
      <c r="C69" s="185"/>
      <c r="D69" s="185"/>
      <c r="E69" s="185"/>
      <c r="F69" s="185"/>
      <c r="G69" s="185"/>
      <c r="H69" s="185"/>
      <c r="I69" s="5"/>
      <c r="J69" s="267"/>
      <c r="K69" s="5"/>
      <c r="L69" s="267"/>
      <c r="M69" s="5"/>
      <c r="N69" s="267"/>
      <c r="O69" s="5"/>
      <c r="P69" s="197"/>
    </row>
    <row r="70" spans="1:22" ht="21" customHeight="1">
      <c r="A70" s="282" t="s">
        <v>98</v>
      </c>
      <c r="B70" s="185"/>
      <c r="C70" s="185"/>
      <c r="D70" s="185"/>
      <c r="E70" s="185"/>
      <c r="F70" s="185"/>
      <c r="G70" s="185"/>
      <c r="H70" s="185"/>
      <c r="I70" s="5"/>
      <c r="J70" s="267"/>
      <c r="K70" s="5"/>
      <c r="L70" s="267"/>
      <c r="M70" s="5"/>
      <c r="N70" s="267"/>
      <c r="O70" s="5"/>
      <c r="P70" s="197"/>
    </row>
    <row r="71" spans="1:22" ht="21" customHeight="1">
      <c r="A71" s="270"/>
      <c r="B71" s="181" t="s">
        <v>99</v>
      </c>
      <c r="C71" s="185"/>
      <c r="D71" s="185"/>
      <c r="E71" s="185"/>
      <c r="F71" s="185"/>
      <c r="G71" s="185"/>
      <c r="H71" s="185"/>
      <c r="I71" s="19">
        <f>SUM(I38,I56,I68)</f>
        <v>-13016</v>
      </c>
      <c r="J71" s="217"/>
      <c r="K71" s="19">
        <f>SUM(K38,K56,K68)</f>
        <v>-23251</v>
      </c>
      <c r="L71" s="118"/>
      <c r="M71" s="19">
        <f>SUM(M38,M56,M68)</f>
        <v>4683</v>
      </c>
      <c r="N71" s="118"/>
      <c r="O71" s="19">
        <f>SUM(O38,O56,O68)</f>
        <v>5089</v>
      </c>
      <c r="P71" s="197"/>
    </row>
    <row r="72" spans="1:22" ht="21" customHeight="1">
      <c r="A72" s="282" t="s">
        <v>100</v>
      </c>
      <c r="B72" s="185"/>
      <c r="C72" s="185"/>
      <c r="D72" s="185"/>
      <c r="E72" s="185"/>
      <c r="F72" s="185"/>
      <c r="G72" s="185"/>
      <c r="H72" s="185"/>
      <c r="I72" s="52">
        <v>487</v>
      </c>
      <c r="J72" s="217"/>
      <c r="K72" s="52">
        <v>-590</v>
      </c>
      <c r="L72" s="217"/>
      <c r="M72" s="111">
        <v>-10</v>
      </c>
      <c r="N72" s="217"/>
      <c r="O72" s="111">
        <v>6</v>
      </c>
      <c r="P72" s="197"/>
    </row>
    <row r="73" spans="1:22" s="284" customFormat="1" ht="21" customHeight="1">
      <c r="A73" s="283" t="s">
        <v>166</v>
      </c>
      <c r="I73" s="130">
        <f>SUM(I71:I72)</f>
        <v>-12529</v>
      </c>
      <c r="J73" s="119"/>
      <c r="K73" s="130">
        <f>SUM(K71:K72)</f>
        <v>-23841</v>
      </c>
      <c r="L73" s="119"/>
      <c r="M73" s="130">
        <f>SUM(M71:M72)</f>
        <v>4673</v>
      </c>
      <c r="N73" s="119"/>
      <c r="O73" s="130">
        <f>SUM(O71:O72)</f>
        <v>5095</v>
      </c>
      <c r="P73" s="285"/>
    </row>
    <row r="74" spans="1:22" s="284" customFormat="1" ht="21" customHeight="1">
      <c r="A74" s="284" t="s">
        <v>160</v>
      </c>
      <c r="I74" s="131">
        <f>'BS 2-4'!L10</f>
        <v>139685</v>
      </c>
      <c r="J74" s="119"/>
      <c r="K74" s="286">
        <v>174681</v>
      </c>
      <c r="L74" s="287"/>
      <c r="M74" s="132">
        <f>'BS 2-4'!P10</f>
        <v>6353</v>
      </c>
      <c r="N74" s="120"/>
      <c r="O74" s="120">
        <v>16719</v>
      </c>
      <c r="P74" s="285"/>
    </row>
    <row r="75" spans="1:22" s="284" customFormat="1" ht="21" customHeight="1" thickBot="1">
      <c r="A75" s="283" t="s">
        <v>272</v>
      </c>
      <c r="B75" s="288"/>
      <c r="C75" s="288"/>
      <c r="D75" s="288"/>
      <c r="E75" s="288"/>
      <c r="F75" s="288"/>
      <c r="G75" s="288"/>
      <c r="H75" s="288"/>
      <c r="I75" s="133">
        <f>SUM(I73:I74)</f>
        <v>127156</v>
      </c>
      <c r="J75" s="289"/>
      <c r="K75" s="133">
        <f>SUM(K73:K74)</f>
        <v>150840</v>
      </c>
      <c r="L75" s="289"/>
      <c r="M75" s="133">
        <f>SUM(M73:M74)</f>
        <v>11026</v>
      </c>
      <c r="N75" s="289"/>
      <c r="O75" s="133">
        <f>SUM(O73:O74)</f>
        <v>21814</v>
      </c>
      <c r="P75" s="285"/>
      <c r="Q75" s="287"/>
      <c r="R75" s="287"/>
      <c r="S75" s="287"/>
      <c r="T75" s="287"/>
      <c r="V75" s="287"/>
    </row>
    <row r="76" spans="1:22" s="284" customFormat="1" ht="21" customHeight="1" thickTop="1">
      <c r="A76" s="283"/>
      <c r="B76" s="288"/>
      <c r="C76" s="288"/>
      <c r="D76" s="288"/>
      <c r="E76" s="288"/>
      <c r="F76" s="288"/>
      <c r="G76" s="288"/>
      <c r="H76" s="288"/>
      <c r="I76" s="138"/>
      <c r="J76" s="289"/>
      <c r="K76" s="138"/>
      <c r="L76" s="289"/>
      <c r="M76" s="138"/>
      <c r="N76" s="289"/>
      <c r="O76" s="138"/>
      <c r="P76" s="285"/>
      <c r="Q76" s="287"/>
      <c r="R76" s="287"/>
      <c r="S76" s="287"/>
      <c r="T76" s="287"/>
      <c r="V76" s="287"/>
    </row>
    <row r="77" spans="1:22" s="182" customFormat="1" ht="21" customHeight="1">
      <c r="A77" s="141" t="str">
        <f>$A$1</f>
        <v>T.K.S. Technologies Public Company Limited and its Subsidiaries</v>
      </c>
      <c r="B77" s="269"/>
      <c r="C77" s="269"/>
      <c r="D77" s="269"/>
      <c r="E77" s="269"/>
      <c r="F77" s="269"/>
      <c r="G77" s="269"/>
      <c r="H77" s="269"/>
      <c r="I77" s="270"/>
      <c r="J77" s="270"/>
      <c r="K77" s="270"/>
      <c r="L77" s="270"/>
      <c r="M77" s="270"/>
      <c r="N77" s="270"/>
      <c r="O77" s="270"/>
    </row>
    <row r="78" spans="1:22" s="182" customFormat="1" ht="22" customHeight="1">
      <c r="A78" s="271" t="s">
        <v>253</v>
      </c>
      <c r="B78" s="184"/>
      <c r="C78" s="184"/>
      <c r="D78" s="184"/>
      <c r="E78" s="184"/>
      <c r="F78" s="184"/>
      <c r="G78" s="184"/>
      <c r="H78" s="184"/>
      <c r="I78" s="185"/>
      <c r="J78" s="185"/>
      <c r="K78" s="185"/>
      <c r="L78" s="185"/>
      <c r="M78" s="185"/>
      <c r="N78" s="185"/>
      <c r="O78" s="185"/>
    </row>
    <row r="79" spans="1:22" ht="21" customHeight="1">
      <c r="A79" s="185"/>
      <c r="B79" s="185"/>
      <c r="C79" s="185"/>
      <c r="D79" s="186"/>
      <c r="E79" s="186"/>
      <c r="F79" s="186"/>
      <c r="G79" s="186"/>
      <c r="H79" s="186"/>
      <c r="I79" s="40"/>
      <c r="J79" s="230"/>
      <c r="K79" s="40"/>
      <c r="L79" s="230"/>
      <c r="M79" s="40"/>
      <c r="N79" s="230"/>
      <c r="O79" s="40"/>
    </row>
    <row r="80" spans="1:22" s="149" customFormat="1" ht="29.25" customHeight="1">
      <c r="A80" s="303"/>
      <c r="B80" s="303"/>
      <c r="C80" s="303"/>
      <c r="D80" s="303"/>
      <c r="E80" s="303"/>
      <c r="F80" s="303"/>
      <c r="G80" s="303"/>
      <c r="H80" s="145"/>
      <c r="I80" s="304" t="s">
        <v>1</v>
      </c>
      <c r="J80" s="305"/>
      <c r="K80" s="305"/>
      <c r="L80" s="148"/>
      <c r="M80" s="304" t="s">
        <v>2</v>
      </c>
      <c r="N80" s="305"/>
      <c r="O80" s="305"/>
    </row>
    <row r="81" spans="1:16" ht="21" customHeight="1">
      <c r="A81" s="185"/>
      <c r="B81" s="185"/>
      <c r="C81" s="185"/>
      <c r="D81" s="185"/>
      <c r="E81" s="185"/>
      <c r="F81" s="185"/>
      <c r="G81" s="185"/>
      <c r="H81" s="185"/>
      <c r="I81" s="314" t="s">
        <v>233</v>
      </c>
      <c r="J81" s="314"/>
      <c r="K81" s="314"/>
      <c r="L81" s="189"/>
      <c r="M81" s="314" t="s">
        <v>233</v>
      </c>
      <c r="N81" s="314"/>
      <c r="O81" s="314"/>
    </row>
    <row r="82" spans="1:16" ht="21" customHeight="1">
      <c r="C82" s="185"/>
      <c r="D82" s="4"/>
      <c r="E82" s="185"/>
      <c r="F82" s="185"/>
      <c r="G82" s="185"/>
      <c r="H82" s="190"/>
      <c r="I82" s="191">
        <v>2025</v>
      </c>
      <c r="J82" s="192"/>
      <c r="K82" s="191">
        <v>2024</v>
      </c>
      <c r="L82" s="189"/>
      <c r="M82" s="191">
        <v>2025</v>
      </c>
      <c r="N82" s="192"/>
      <c r="O82" s="191">
        <v>2024</v>
      </c>
    </row>
    <row r="83" spans="1:16" ht="21" customHeight="1">
      <c r="A83" s="185"/>
      <c r="C83" s="185"/>
      <c r="D83" s="4"/>
      <c r="E83" s="185"/>
      <c r="F83" s="185"/>
      <c r="G83" s="185"/>
      <c r="H83" s="185"/>
      <c r="I83" s="313" t="s">
        <v>252</v>
      </c>
      <c r="J83" s="313"/>
      <c r="K83" s="313"/>
      <c r="L83" s="313"/>
      <c r="M83" s="313"/>
      <c r="N83" s="313"/>
      <c r="O83" s="313"/>
    </row>
    <row r="84" spans="1:16" ht="21" customHeight="1">
      <c r="A84" s="280" t="s">
        <v>105</v>
      </c>
      <c r="C84" s="185"/>
      <c r="D84" s="4"/>
      <c r="E84" s="185"/>
      <c r="F84" s="185"/>
      <c r="G84" s="185"/>
      <c r="H84" s="185"/>
      <c r="I84" s="190"/>
      <c r="J84" s="190"/>
      <c r="K84" s="190"/>
      <c r="L84" s="190"/>
      <c r="M84" s="190"/>
      <c r="N84" s="190"/>
      <c r="O84" s="190"/>
    </row>
    <row r="85" spans="1:16" ht="21" hidden="1" customHeight="1">
      <c r="A85" s="181" t="s">
        <v>161</v>
      </c>
      <c r="I85" s="19"/>
      <c r="J85" s="19"/>
      <c r="K85" s="19">
        <v>0</v>
      </c>
      <c r="L85" s="19"/>
      <c r="M85" s="19"/>
      <c r="N85" s="19"/>
      <c r="O85" s="19">
        <v>0</v>
      </c>
      <c r="P85" s="197"/>
    </row>
    <row r="86" spans="1:16" ht="21" hidden="1" customHeight="1">
      <c r="A86" s="181" t="s">
        <v>162</v>
      </c>
      <c r="B86" s="185"/>
      <c r="C86" s="185"/>
      <c r="D86" s="185"/>
      <c r="E86" s="185"/>
      <c r="F86" s="185"/>
      <c r="G86" s="185"/>
      <c r="H86" s="185"/>
      <c r="I86" s="121"/>
      <c r="J86" s="267"/>
      <c r="K86" s="121">
        <v>0</v>
      </c>
      <c r="L86" s="267"/>
      <c r="M86" s="121"/>
      <c r="N86" s="267"/>
      <c r="O86" s="121">
        <v>0</v>
      </c>
      <c r="P86" s="197"/>
    </row>
    <row r="87" spans="1:16" ht="21" hidden="1" customHeight="1">
      <c r="A87" s="181" t="s">
        <v>229</v>
      </c>
      <c r="B87" s="185"/>
      <c r="C87" s="185"/>
      <c r="D87" s="185"/>
      <c r="E87" s="185"/>
      <c r="F87" s="185"/>
      <c r="G87" s="185"/>
      <c r="H87" s="185"/>
      <c r="I87" s="121"/>
      <c r="J87" s="267"/>
      <c r="K87" s="121"/>
      <c r="L87" s="267"/>
      <c r="M87" s="121"/>
      <c r="N87" s="267"/>
      <c r="O87" s="121"/>
      <c r="P87" s="197"/>
    </row>
    <row r="88" spans="1:16" ht="21" customHeight="1">
      <c r="A88" s="181" t="s">
        <v>140</v>
      </c>
      <c r="C88" s="185"/>
      <c r="D88" s="4"/>
      <c r="E88" s="185"/>
      <c r="F88" s="185"/>
      <c r="G88" s="185"/>
      <c r="H88" s="185"/>
      <c r="I88" s="41">
        <v>0</v>
      </c>
      <c r="J88" s="41"/>
      <c r="K88" s="41">
        <v>2069</v>
      </c>
      <c r="L88" s="190"/>
      <c r="M88" s="41">
        <v>0</v>
      </c>
      <c r="N88" s="190"/>
      <c r="O88" s="41">
        <v>0</v>
      </c>
    </row>
    <row r="89" spans="1:16" ht="14.5" customHeight="1">
      <c r="C89" s="185"/>
      <c r="D89" s="4"/>
      <c r="E89" s="185"/>
      <c r="F89" s="185"/>
      <c r="G89" s="185"/>
      <c r="H89" s="185"/>
      <c r="I89" s="41"/>
      <c r="J89" s="41"/>
      <c r="K89" s="110"/>
      <c r="L89" s="190"/>
      <c r="M89" s="41"/>
      <c r="N89" s="190"/>
      <c r="O89" s="110"/>
    </row>
    <row r="90" spans="1:16" ht="21" customHeight="1">
      <c r="A90" s="181" t="s">
        <v>254</v>
      </c>
      <c r="C90" s="185"/>
      <c r="D90" s="4"/>
      <c r="E90" s="185"/>
      <c r="F90" s="185"/>
      <c r="G90" s="185"/>
      <c r="H90" s="185"/>
      <c r="I90" s="110"/>
      <c r="J90" s="190"/>
      <c r="K90" s="110"/>
      <c r="L90" s="41"/>
      <c r="M90" s="110"/>
      <c r="N90" s="41"/>
      <c r="O90" s="110"/>
    </row>
    <row r="91" spans="1:16" ht="21" customHeight="1">
      <c r="B91" s="181" t="s">
        <v>171</v>
      </c>
      <c r="C91" s="185"/>
      <c r="D91" s="4"/>
      <c r="E91" s="185"/>
      <c r="F91" s="185"/>
      <c r="G91" s="185"/>
      <c r="H91" s="185"/>
      <c r="I91" s="110"/>
      <c r="J91" s="190"/>
      <c r="K91" s="110"/>
      <c r="L91" s="41"/>
      <c r="M91" s="110"/>
      <c r="N91" s="41"/>
      <c r="O91" s="110"/>
    </row>
    <row r="92" spans="1:16" ht="21" customHeight="1">
      <c r="A92" s="181" t="s">
        <v>254</v>
      </c>
      <c r="I92" s="122">
        <v>81755</v>
      </c>
      <c r="J92" s="4"/>
      <c r="K92" s="122">
        <v>9406</v>
      </c>
      <c r="L92" s="4"/>
      <c r="M92" s="62">
        <v>0</v>
      </c>
      <c r="N92" s="4"/>
      <c r="O92" s="62">
        <v>24</v>
      </c>
      <c r="P92" s="197"/>
    </row>
    <row r="93" spans="1:16" ht="21" customHeight="1">
      <c r="A93" s="181" t="s">
        <v>265</v>
      </c>
      <c r="I93" s="181"/>
      <c r="J93" s="4"/>
      <c r="K93" s="181"/>
      <c r="L93" s="4"/>
      <c r="M93" s="181"/>
      <c r="N93" s="4"/>
      <c r="O93" s="181"/>
      <c r="P93" s="197"/>
    </row>
    <row r="94" spans="1:16" ht="21" customHeight="1">
      <c r="B94" s="181" t="s">
        <v>172</v>
      </c>
      <c r="I94" s="122">
        <v>-4116</v>
      </c>
      <c r="J94" s="4"/>
      <c r="K94" s="122">
        <v>-2228</v>
      </c>
      <c r="L94" s="4"/>
      <c r="M94" s="62">
        <v>0</v>
      </c>
      <c r="N94" s="4"/>
      <c r="O94" s="62">
        <v>0</v>
      </c>
      <c r="P94" s="197"/>
    </row>
    <row r="95" spans="1:16" s="284" customFormat="1" ht="21" customHeight="1" thickBot="1">
      <c r="A95" s="290" t="s">
        <v>170</v>
      </c>
      <c r="B95" s="288"/>
      <c r="C95" s="288"/>
      <c r="D95" s="288"/>
      <c r="E95" s="288"/>
      <c r="F95" s="288"/>
      <c r="G95" s="288"/>
      <c r="H95" s="288"/>
      <c r="I95" s="134">
        <f>SUM(I92:I94)</f>
        <v>77639</v>
      </c>
      <c r="J95" s="123"/>
      <c r="K95" s="134">
        <f>SUM(K92:K94)</f>
        <v>7178</v>
      </c>
      <c r="L95" s="123"/>
      <c r="M95" s="134">
        <f>SUM(M92:M94)</f>
        <v>0</v>
      </c>
      <c r="N95" s="123"/>
      <c r="O95" s="134">
        <f>SUM(O92:O94)</f>
        <v>24</v>
      </c>
      <c r="P95" s="285"/>
    </row>
    <row r="96" spans="1:16" ht="21" customHeight="1" thickTop="1">
      <c r="J96" s="4"/>
      <c r="L96" s="4"/>
      <c r="N96" s="4"/>
      <c r="P96" s="197"/>
    </row>
    <row r="97" spans="1:16" ht="22" customHeight="1">
      <c r="B97" s="288"/>
      <c r="C97" s="288"/>
      <c r="D97" s="288"/>
      <c r="E97" s="288"/>
      <c r="F97" s="288"/>
      <c r="G97" s="288"/>
      <c r="H97" s="288"/>
      <c r="J97" s="289"/>
      <c r="K97" s="124"/>
      <c r="L97" s="289"/>
      <c r="M97" s="124"/>
      <c r="N97" s="289"/>
      <c r="O97" s="124"/>
      <c r="P97" s="197"/>
    </row>
    <row r="98" spans="1:16" ht="22" customHeight="1">
      <c r="A98" s="283"/>
      <c r="B98" s="288"/>
      <c r="C98" s="288"/>
      <c r="D98" s="288"/>
      <c r="E98" s="288"/>
      <c r="F98" s="288"/>
      <c r="G98" s="288"/>
      <c r="H98" s="288"/>
      <c r="I98" s="124"/>
      <c r="J98" s="289"/>
      <c r="K98" s="124"/>
      <c r="L98" s="289"/>
      <c r="M98" s="124"/>
      <c r="N98" s="289"/>
      <c r="O98" s="124"/>
      <c r="P98" s="197"/>
    </row>
    <row r="99" spans="1:16" ht="22" customHeight="1">
      <c r="A99" s="283"/>
      <c r="B99" s="288"/>
      <c r="C99" s="288"/>
      <c r="D99" s="288"/>
      <c r="E99" s="288"/>
      <c r="F99" s="288"/>
      <c r="G99" s="288"/>
      <c r="H99" s="288"/>
      <c r="I99" s="124"/>
      <c r="J99" s="289"/>
      <c r="K99" s="124"/>
      <c r="L99" s="289"/>
      <c r="M99" s="124"/>
      <c r="N99" s="289"/>
      <c r="O99" s="124"/>
      <c r="P99" s="197"/>
    </row>
    <row r="100" spans="1:16" ht="22" customHeight="1">
      <c r="A100" s="283"/>
      <c r="B100" s="288"/>
      <c r="C100" s="288"/>
      <c r="D100" s="288"/>
      <c r="E100" s="288"/>
      <c r="F100" s="288"/>
      <c r="G100" s="288"/>
      <c r="H100" s="288"/>
      <c r="I100" s="124"/>
      <c r="J100" s="289"/>
      <c r="K100" s="124"/>
      <c r="L100" s="289"/>
      <c r="M100" s="124"/>
      <c r="N100" s="289"/>
      <c r="O100" s="124"/>
      <c r="P100" s="197"/>
    </row>
    <row r="101" spans="1:16" ht="22" customHeight="1">
      <c r="A101" s="283"/>
      <c r="B101" s="288"/>
      <c r="C101" s="288"/>
      <c r="D101" s="288"/>
      <c r="E101" s="288"/>
      <c r="F101" s="288"/>
      <c r="G101" s="288"/>
      <c r="H101" s="288"/>
      <c r="I101" s="124"/>
      <c r="J101" s="289"/>
      <c r="K101" s="124"/>
      <c r="L101" s="289"/>
      <c r="M101" s="124"/>
      <c r="N101" s="289"/>
      <c r="O101" s="124"/>
      <c r="P101" s="197"/>
    </row>
    <row r="102" spans="1:16" ht="22" customHeight="1">
      <c r="A102" s="283"/>
      <c r="B102" s="288"/>
      <c r="C102" s="288"/>
      <c r="D102" s="288"/>
      <c r="E102" s="288"/>
      <c r="F102" s="288"/>
      <c r="G102" s="288"/>
      <c r="H102" s="288"/>
      <c r="I102" s="124"/>
      <c r="J102" s="289"/>
      <c r="K102" s="124"/>
      <c r="L102" s="289"/>
      <c r="M102" s="124"/>
      <c r="N102" s="289"/>
      <c r="O102" s="124"/>
      <c r="P102" s="197"/>
    </row>
    <row r="103" spans="1:16" ht="22" customHeight="1">
      <c r="A103" s="284"/>
      <c r="B103" s="284"/>
      <c r="C103" s="284"/>
      <c r="D103" s="284"/>
      <c r="E103" s="284"/>
      <c r="F103" s="284"/>
      <c r="G103" s="284"/>
      <c r="H103" s="284"/>
      <c r="I103" s="284"/>
      <c r="J103" s="284"/>
      <c r="K103" s="284"/>
      <c r="L103" s="284"/>
      <c r="M103" s="284"/>
      <c r="N103" s="284"/>
      <c r="O103" s="284"/>
    </row>
    <row r="104" spans="1:16" ht="22" customHeight="1">
      <c r="I104" s="217"/>
      <c r="K104" s="217"/>
      <c r="M104" s="217"/>
      <c r="O104" s="217"/>
    </row>
    <row r="105" spans="1:16" ht="22" customHeight="1">
      <c r="I105" s="181"/>
      <c r="K105" s="181"/>
      <c r="M105" s="181"/>
      <c r="O105" s="181"/>
    </row>
    <row r="106" spans="1:16" ht="22" customHeight="1">
      <c r="I106" s="181"/>
      <c r="K106" s="181"/>
      <c r="M106" s="181"/>
      <c r="O106" s="181"/>
    </row>
    <row r="107" spans="1:16" s="185" customFormat="1" ht="22" customHeight="1">
      <c r="A107" s="181"/>
      <c r="B107" s="181"/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</row>
    <row r="108" spans="1:16" s="185" customFormat="1" ht="22" customHeight="1">
      <c r="A108" s="181"/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L108" s="181"/>
      <c r="M108" s="181"/>
      <c r="N108" s="181"/>
      <c r="O108" s="181"/>
    </row>
    <row r="109" spans="1:16" s="185" customFormat="1" ht="22" customHeight="1">
      <c r="A109" s="181"/>
      <c r="B109" s="181"/>
      <c r="C109" s="181"/>
      <c r="D109" s="181"/>
      <c r="E109" s="181"/>
      <c r="F109" s="181"/>
      <c r="G109" s="181"/>
      <c r="H109" s="181"/>
      <c r="I109" s="181"/>
      <c r="J109" s="181"/>
      <c r="K109" s="181"/>
      <c r="L109" s="181"/>
      <c r="M109" s="181"/>
      <c r="N109" s="181"/>
      <c r="O109" s="181"/>
    </row>
    <row r="110" spans="1:16" ht="22" customHeight="1">
      <c r="I110" s="181"/>
      <c r="K110" s="181"/>
      <c r="M110" s="181"/>
      <c r="O110" s="181"/>
    </row>
    <row r="111" spans="1:16" ht="22" customHeight="1">
      <c r="I111" s="181"/>
      <c r="K111" s="181"/>
      <c r="M111" s="181"/>
      <c r="O111" s="181"/>
    </row>
    <row r="112" spans="1:16" ht="22" customHeight="1">
      <c r="I112" s="181"/>
      <c r="K112" s="181"/>
      <c r="M112" s="181"/>
      <c r="O112" s="181"/>
    </row>
    <row r="113" spans="1:15" ht="22" customHeight="1">
      <c r="I113" s="181"/>
      <c r="K113" s="181"/>
      <c r="M113" s="181"/>
      <c r="O113" s="181"/>
    </row>
    <row r="114" spans="1:15" ht="22" customHeight="1">
      <c r="I114" s="181"/>
      <c r="K114" s="181"/>
      <c r="M114" s="181"/>
      <c r="O114" s="181"/>
    </row>
    <row r="115" spans="1:15" ht="22" customHeight="1">
      <c r="A115" s="185"/>
      <c r="B115" s="185"/>
      <c r="C115" s="185"/>
      <c r="D115" s="185"/>
      <c r="E115" s="185"/>
      <c r="F115" s="185"/>
      <c r="G115" s="185"/>
      <c r="H115" s="185"/>
      <c r="I115" s="185"/>
      <c r="J115" s="185"/>
      <c r="K115" s="185"/>
      <c r="L115" s="185"/>
      <c r="M115" s="185"/>
      <c r="N115" s="185"/>
      <c r="O115" s="185"/>
    </row>
    <row r="116" spans="1:15" ht="22" customHeight="1">
      <c r="A116" s="185"/>
      <c r="B116" s="185"/>
      <c r="C116" s="185"/>
      <c r="D116" s="185"/>
      <c r="E116" s="185"/>
      <c r="F116" s="185"/>
      <c r="G116" s="185"/>
      <c r="H116" s="185"/>
      <c r="I116" s="185"/>
      <c r="J116" s="185"/>
      <c r="K116" s="185"/>
      <c r="L116" s="185"/>
      <c r="M116" s="185"/>
      <c r="N116" s="185"/>
      <c r="O116" s="185"/>
    </row>
    <row r="117" spans="1:15" ht="22" customHeight="1">
      <c r="I117" s="181"/>
      <c r="K117" s="181"/>
      <c r="M117" s="181"/>
      <c r="O117" s="181"/>
    </row>
    <row r="118" spans="1:15" ht="22" customHeight="1">
      <c r="I118" s="181"/>
      <c r="K118" s="181"/>
      <c r="M118" s="181"/>
      <c r="O118" s="181"/>
    </row>
    <row r="119" spans="1:15" ht="22" customHeight="1">
      <c r="I119" s="181"/>
      <c r="K119" s="181"/>
      <c r="M119" s="181"/>
      <c r="O119" s="181"/>
    </row>
    <row r="120" spans="1:15" ht="22" customHeight="1">
      <c r="I120" s="181"/>
      <c r="K120" s="181"/>
      <c r="M120" s="181"/>
      <c r="O120" s="181"/>
    </row>
    <row r="121" spans="1:15" ht="22" customHeight="1">
      <c r="I121" s="181"/>
      <c r="K121" s="181"/>
      <c r="M121" s="181"/>
      <c r="O121" s="181"/>
    </row>
    <row r="122" spans="1:15" ht="22" customHeight="1">
      <c r="I122" s="181"/>
      <c r="K122" s="181"/>
      <c r="M122" s="181"/>
      <c r="O122" s="181"/>
    </row>
    <row r="123" spans="1:15" ht="22" customHeight="1">
      <c r="A123" s="185"/>
      <c r="B123" s="185"/>
      <c r="C123" s="185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5"/>
      <c r="O123" s="185"/>
    </row>
    <row r="124" spans="1:15" ht="22" customHeight="1">
      <c r="A124" s="185"/>
      <c r="B124" s="185"/>
      <c r="C124" s="185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  <c r="N124" s="185"/>
      <c r="O124" s="185"/>
    </row>
    <row r="125" spans="1:15" ht="22" customHeight="1">
      <c r="A125" s="185"/>
      <c r="B125" s="185"/>
      <c r="C125" s="185"/>
      <c r="D125" s="185"/>
      <c r="E125" s="185"/>
      <c r="F125" s="185"/>
      <c r="G125" s="185"/>
      <c r="H125" s="185"/>
      <c r="I125" s="185"/>
      <c r="J125" s="185"/>
      <c r="K125" s="185"/>
      <c r="L125" s="185"/>
      <c r="M125" s="185"/>
      <c r="N125" s="185"/>
      <c r="O125" s="185"/>
    </row>
    <row r="126" spans="1:15" ht="22" customHeight="1">
      <c r="I126" s="181"/>
      <c r="K126" s="181"/>
      <c r="M126" s="181"/>
      <c r="O126" s="181"/>
    </row>
    <row r="127" spans="1:15" ht="22" customHeight="1">
      <c r="I127" s="181"/>
      <c r="K127" s="181"/>
      <c r="M127" s="181"/>
      <c r="O127" s="181"/>
    </row>
    <row r="128" spans="1:15" ht="22" customHeight="1">
      <c r="I128" s="181"/>
      <c r="K128" s="181"/>
      <c r="M128" s="181"/>
      <c r="O128" s="181"/>
    </row>
    <row r="129" spans="9:15" ht="22" customHeight="1">
      <c r="I129" s="181"/>
      <c r="K129" s="181"/>
      <c r="M129" s="181"/>
      <c r="O129" s="181"/>
    </row>
    <row r="130" spans="9:15" ht="22" customHeight="1">
      <c r="I130" s="181"/>
      <c r="K130" s="181"/>
      <c r="M130" s="181"/>
      <c r="O130" s="181"/>
    </row>
  </sheetData>
  <sheetProtection formatCells="0" formatColumns="0" formatRows="0" insertColumns="0" insertRows="0" insertHyperlinks="0" deleteColumns="0" deleteRows="0" sort="0" autoFilter="0" pivotTables="0"/>
  <mergeCells count="18">
    <mergeCell ref="I81:K81"/>
    <mergeCell ref="M81:O81"/>
    <mergeCell ref="I83:O83"/>
    <mergeCell ref="A80:G80"/>
    <mergeCell ref="I80:K80"/>
    <mergeCell ref="M80:O80"/>
    <mergeCell ref="I7:O7"/>
    <mergeCell ref="A4:G4"/>
    <mergeCell ref="I4:K4"/>
    <mergeCell ref="M4:O4"/>
    <mergeCell ref="I5:K5"/>
    <mergeCell ref="M5:O5"/>
    <mergeCell ref="A43:G43"/>
    <mergeCell ref="I43:K43"/>
    <mergeCell ref="M43:O43"/>
    <mergeCell ref="I46:O46"/>
    <mergeCell ref="I44:K44"/>
    <mergeCell ref="M44:O44"/>
  </mergeCells>
  <pageMargins left="0.7" right="0.7" top="0.48" bottom="0.5" header="0.5" footer="0.5"/>
  <pageSetup paperSize="9" scale="58" firstPageNumber="11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6383" man="1"/>
    <brk id="76" max="14" man="1"/>
  </rowBreaks>
  <customProperties>
    <customPr name="OrphanNamesChecked" r:id="rId2"/>
  </customProperties>
  <ignoredErrors>
    <ignoredError sqref="K95 M95 O9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AE98-6D8C-4D79-B3A0-9706682C1DA3}">
  <dimension ref="A1:L6"/>
  <sheetViews>
    <sheetView workbookViewId="0"/>
  </sheetViews>
  <sheetFormatPr defaultRowHeight="21.5"/>
  <sheetData>
    <row r="1" spans="1:12">
      <c r="A1">
        <v>1770002390206</v>
      </c>
      <c r="B1" t="s">
        <v>193</v>
      </c>
      <c r="C1" t="s">
        <v>194</v>
      </c>
      <c r="D1">
        <v>5</v>
      </c>
      <c r="E1">
        <v>1770980792936</v>
      </c>
      <c r="F1" t="s">
        <v>206</v>
      </c>
      <c r="G1" t="s">
        <v>207</v>
      </c>
      <c r="H1">
        <v>0</v>
      </c>
      <c r="I1">
        <v>1777575594110</v>
      </c>
      <c r="J1" t="s">
        <v>241</v>
      </c>
      <c r="K1" t="s">
        <v>242</v>
      </c>
      <c r="L1">
        <v>0</v>
      </c>
    </row>
    <row r="2" spans="1:12">
      <c r="A2">
        <v>1770002390787</v>
      </c>
      <c r="B2" t="s">
        <v>195</v>
      </c>
      <c r="C2" t="s">
        <v>196</v>
      </c>
      <c r="D2" t="s">
        <v>197</v>
      </c>
    </row>
    <row r="3" spans="1:12">
      <c r="A3">
        <v>1770002390787</v>
      </c>
      <c r="B3" t="s">
        <v>195</v>
      </c>
      <c r="C3" t="s">
        <v>198</v>
      </c>
      <c r="D3" t="s">
        <v>199</v>
      </c>
    </row>
    <row r="4" spans="1:12">
      <c r="A4">
        <v>1770002390787</v>
      </c>
      <c r="B4" t="s">
        <v>195</v>
      </c>
      <c r="C4" t="s">
        <v>200</v>
      </c>
      <c r="D4" t="s">
        <v>201</v>
      </c>
    </row>
    <row r="5" spans="1:12">
      <c r="A5">
        <v>1770002390787</v>
      </c>
      <c r="B5" t="s">
        <v>195</v>
      </c>
      <c r="C5" t="s">
        <v>202</v>
      </c>
      <c r="D5" t="s">
        <v>203</v>
      </c>
    </row>
    <row r="6" spans="1:12">
      <c r="A6">
        <v>1770002390787</v>
      </c>
      <c r="B6" t="s">
        <v>195</v>
      </c>
      <c r="C6" t="s">
        <v>204</v>
      </c>
      <c r="D6" t="s">
        <v>205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1FBA4-3FCE-46B7-A0D3-FBF43517710F}">
  <dimension ref="A1:L1"/>
  <sheetViews>
    <sheetView workbookViewId="0"/>
  </sheetViews>
  <sheetFormatPr defaultRowHeight="21.5"/>
  <sheetData>
    <row r="1" spans="1:12">
      <c r="A1">
        <v>1770002390401</v>
      </c>
      <c r="B1" t="s">
        <v>193</v>
      </c>
      <c r="C1" t="s">
        <v>194</v>
      </c>
      <c r="D1">
        <v>0</v>
      </c>
      <c r="E1">
        <v>1770980792936</v>
      </c>
      <c r="F1" t="s">
        <v>206</v>
      </c>
      <c r="G1" t="s">
        <v>207</v>
      </c>
      <c r="H1">
        <v>0</v>
      </c>
      <c r="I1">
        <v>1777575594165</v>
      </c>
      <c r="J1" t="s">
        <v>241</v>
      </c>
      <c r="K1" t="s">
        <v>242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05E5-FC1B-4311-B594-35AFED664CE7}">
  <dimension ref="A1:L1"/>
  <sheetViews>
    <sheetView workbookViewId="0"/>
  </sheetViews>
  <sheetFormatPr defaultRowHeight="21.5"/>
  <sheetData>
    <row r="1" spans="1:12">
      <c r="A1">
        <v>1770002390624</v>
      </c>
      <c r="B1" t="s">
        <v>193</v>
      </c>
      <c r="C1" t="s">
        <v>194</v>
      </c>
      <c r="D1">
        <v>0</v>
      </c>
      <c r="E1">
        <v>1770980792936</v>
      </c>
      <c r="F1" t="s">
        <v>206</v>
      </c>
      <c r="G1" t="s">
        <v>207</v>
      </c>
      <c r="H1">
        <v>0</v>
      </c>
      <c r="I1">
        <v>1777575594174</v>
      </c>
      <c r="J1" t="s">
        <v>241</v>
      </c>
      <c r="K1" t="s">
        <v>242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B916E-9FB6-4A6D-B592-9BBA612A5EC9}">
  <dimension ref="A1:L1"/>
  <sheetViews>
    <sheetView workbookViewId="0"/>
  </sheetViews>
  <sheetFormatPr defaultRowHeight="21.5"/>
  <sheetData>
    <row r="1" spans="1:12">
      <c r="A1">
        <v>1770002390776</v>
      </c>
      <c r="B1" t="s">
        <v>193</v>
      </c>
      <c r="C1" t="s">
        <v>194</v>
      </c>
      <c r="D1">
        <v>0</v>
      </c>
      <c r="E1">
        <v>1770980792936</v>
      </c>
      <c r="F1" t="s">
        <v>206</v>
      </c>
      <c r="G1" t="s">
        <v>207</v>
      </c>
      <c r="H1">
        <v>0</v>
      </c>
      <c r="I1">
        <v>1777575594182</v>
      </c>
      <c r="J1" t="s">
        <v>241</v>
      </c>
      <c r="K1" t="s">
        <v>242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8a23e989-1a4f-4e0f-8c16-79a23997d5ca" dataSnipperSheetDeleted="false" guid="683c9c62-76a3-4dc2-bf51-aed1bdc970ca" revision="2">
  <settings xmlns="" guid="2f122700-ac35-449a-b167-5f471b282f5a">
    <setting type="boolean" value="True" name="embed-documents" guid="61c0b843-1556-4831-ac5b-d5503b03c973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" xmlMigrated="true" guid="9a735ca4-3661-40fd-9a9a-7ac14b7c6360" revision="3"/>
</file>

<file path=customXml/itemProps1.xml><?xml version="1.0" encoding="utf-8"?>
<ds:datastoreItem xmlns:ds="http://schemas.openxmlformats.org/officeDocument/2006/customXml" ds:itemID="{20A1ABA2-7C17-48C2-83B9-F2930541875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78DCD6F5-6AE0-4212-BBCD-A605A9AB0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3C508E-C0A4-4674-A163-34BF70E93D6C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F7378D7D-FCB8-4A77-ABF9-F95A443ECB7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C1522E2-E1B7-43EB-BC16-7C0B76CB68CE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PL5-6</vt:lpstr>
      <vt:lpstr>SH7</vt:lpstr>
      <vt:lpstr>SH8</vt:lpstr>
      <vt:lpstr>SH9</vt:lpstr>
      <vt:lpstr>SH10</vt:lpstr>
      <vt:lpstr>CF11-</vt:lpstr>
      <vt:lpstr>'BS 2-4'!Print_Area</vt:lpstr>
      <vt:lpstr>'CF11-'!Print_Area</vt:lpstr>
      <vt:lpstr>'PL5-6'!Print_Area</vt:lpstr>
      <vt:lpstr>'SH10'!Print_Area</vt:lpstr>
      <vt:lpstr>'SH7'!Print_Area</vt:lpstr>
      <vt:lpstr>'SH8'!Print_Area</vt:lpstr>
      <vt:lpstr>'SH9'!Print_Area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Sawitree, Ruamphon</cp:lastModifiedBy>
  <cp:lastPrinted>2026-05-13T07:58:41Z</cp:lastPrinted>
  <dcterms:created xsi:type="dcterms:W3CDTF">2008-01-21T10:36:10Z</dcterms:created>
  <dcterms:modified xsi:type="dcterms:W3CDTF">2026-05-14T06:04:38Z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0x010100FC3C573FF70E394A86433F5E112C33AA</vt:lpwstr>
  </property>
</Properties>
</file>